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308"/>
  </bookViews>
  <sheets>
    <sheet name="PC_Sephora_RTLE" sheetId="1" r:id="rId1"/>
    <sheet name="PC_Phase_Sephora_RTLE" sheetId="6" r:id="rId2"/>
    <sheet name="Analyse_Croisée_Dynamique" sheetId="8" r:id="rId3"/>
  </sheets>
  <externalReferences>
    <externalReference r:id="rId4"/>
  </externalReferences>
  <definedNames>
    <definedName name="Id">[1]!T_Ressources[Id]</definedName>
    <definedName name="Segment_id">#N/A</definedName>
  </definedNames>
  <calcPr calcId="152511"/>
  <pivotCaches>
    <pivotCache cacheId="2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3" i="6" l="1"/>
  <c r="BQ3" i="6"/>
  <c r="BK3" i="6"/>
  <c r="BE3" i="6"/>
  <c r="AY3" i="6"/>
  <c r="AS3" i="6"/>
  <c r="AM3" i="6"/>
  <c r="AG3" i="6"/>
  <c r="AA3" i="6"/>
  <c r="V3" i="6"/>
  <c r="P3" i="6"/>
  <c r="J3" i="6"/>
  <c r="J51" i="6"/>
  <c r="P51" i="6"/>
  <c r="V51" i="6"/>
  <c r="AA51" i="6"/>
  <c r="AG51" i="6"/>
  <c r="AM51" i="6"/>
  <c r="AS51" i="6"/>
  <c r="AY51" i="6"/>
  <c r="BE51" i="6"/>
  <c r="BK51" i="6"/>
  <c r="BQ51" i="6"/>
  <c r="BW51" i="6"/>
  <c r="J46" i="6"/>
  <c r="P46" i="6"/>
  <c r="V46" i="6"/>
  <c r="AA46" i="6"/>
  <c r="AG46" i="6"/>
  <c r="AM46" i="6"/>
  <c r="AS46" i="6"/>
  <c r="AY46" i="6"/>
  <c r="BE46" i="6"/>
  <c r="BK46" i="6"/>
  <c r="BQ46" i="6"/>
  <c r="BW46" i="6"/>
  <c r="J32" i="6"/>
  <c r="P32" i="6"/>
  <c r="V32" i="6"/>
  <c r="AA32" i="6"/>
  <c r="AG32" i="6"/>
  <c r="AM32" i="6"/>
  <c r="AS32" i="6"/>
  <c r="AY32" i="6"/>
  <c r="BE32" i="6"/>
  <c r="BK32" i="6"/>
  <c r="BQ32" i="6"/>
  <c r="BW32" i="6"/>
  <c r="J25" i="6"/>
  <c r="P25" i="6"/>
  <c r="V25" i="6"/>
  <c r="AA25" i="6"/>
  <c r="AG25" i="6"/>
  <c r="AM25" i="6"/>
  <c r="AS25" i="6"/>
  <c r="AY25" i="6"/>
  <c r="BE25" i="6"/>
  <c r="BK25" i="6"/>
  <c r="BQ25" i="6"/>
  <c r="BW25" i="6"/>
  <c r="J20" i="6"/>
  <c r="P20" i="6"/>
  <c r="V20" i="6"/>
  <c r="AA20" i="6"/>
  <c r="AG20" i="6"/>
  <c r="AM20" i="6"/>
  <c r="AS20" i="6"/>
  <c r="AY20" i="6"/>
  <c r="BE20" i="6"/>
  <c r="BK20" i="6"/>
  <c r="BQ20" i="6"/>
  <c r="BW20" i="6"/>
  <c r="J11" i="6"/>
  <c r="P11" i="6"/>
  <c r="V11" i="6"/>
  <c r="AA11" i="6"/>
  <c r="AG11" i="6"/>
  <c r="AM11" i="6"/>
  <c r="AS11" i="6"/>
  <c r="AY11" i="6"/>
  <c r="BE11" i="6"/>
  <c r="BK11" i="6"/>
  <c r="BQ11" i="6"/>
  <c r="BW11" i="6"/>
  <c r="Y3" i="1"/>
  <c r="T3" i="1"/>
  <c r="N3" i="1"/>
  <c r="H3" i="1"/>
  <c r="AE3" i="1"/>
  <c r="AB56" i="6"/>
  <c r="AC56" i="6"/>
  <c r="AD56" i="6"/>
  <c r="AE56" i="6"/>
  <c r="AF56" i="6"/>
  <c r="AH56" i="6"/>
  <c r="AI56" i="6"/>
  <c r="AJ56" i="6"/>
  <c r="AK56" i="6"/>
  <c r="AL56" i="6"/>
  <c r="AN56" i="6"/>
  <c r="AO56" i="6"/>
  <c r="AP56" i="6"/>
  <c r="AQ56" i="6"/>
  <c r="AR56" i="6"/>
  <c r="AT56" i="6"/>
  <c r="AU56" i="6"/>
  <c r="AV56" i="6"/>
  <c r="AW56" i="6"/>
  <c r="AX56" i="6"/>
  <c r="AZ56" i="6"/>
  <c r="BA56" i="6"/>
  <c r="BB56" i="6"/>
  <c r="BC56" i="6"/>
  <c r="BD56" i="6"/>
  <c r="BF56" i="6"/>
  <c r="BG56" i="6"/>
  <c r="BH56" i="6"/>
  <c r="BI56" i="6"/>
  <c r="BJ56" i="6"/>
  <c r="BL56" i="6"/>
  <c r="BM56" i="6"/>
  <c r="BN56" i="6"/>
  <c r="BO56" i="6"/>
  <c r="BP56" i="6"/>
  <c r="BR56" i="6"/>
  <c r="BS56" i="6"/>
  <c r="BT56" i="6"/>
  <c r="BU56" i="6"/>
  <c r="BV56" i="6"/>
  <c r="BX51" i="6" l="1"/>
  <c r="BX46" i="6"/>
  <c r="BX32" i="6"/>
  <c r="BX25" i="6"/>
  <c r="BX20" i="6"/>
  <c r="BX11" i="6"/>
  <c r="E11" i="1"/>
  <c r="F11" i="1"/>
  <c r="G11" i="1"/>
  <c r="I11" i="1"/>
  <c r="J11" i="1"/>
  <c r="K11" i="1"/>
  <c r="L11" i="1"/>
  <c r="M11" i="1"/>
  <c r="O11" i="1"/>
  <c r="P11" i="1"/>
  <c r="Q11" i="1"/>
  <c r="R11" i="1"/>
  <c r="S11" i="1"/>
  <c r="U11" i="1"/>
  <c r="V11" i="1"/>
  <c r="W11" i="1"/>
  <c r="X11" i="1"/>
  <c r="Z11" i="1"/>
  <c r="AA11" i="1"/>
  <c r="AB11" i="1"/>
  <c r="AC11" i="1"/>
  <c r="AD11" i="1"/>
  <c r="AF11" i="1"/>
  <c r="AG11" i="1"/>
  <c r="AH11" i="1"/>
  <c r="AI11" i="1"/>
  <c r="AJ11" i="1"/>
  <c r="AL11" i="1"/>
  <c r="AM11" i="1"/>
  <c r="AN11" i="1"/>
  <c r="AO11" i="1"/>
  <c r="AP11" i="1"/>
  <c r="AR11" i="1"/>
  <c r="AS11" i="1"/>
  <c r="AT11" i="1"/>
  <c r="AU11" i="1"/>
  <c r="AV11" i="1"/>
  <c r="AX11" i="1"/>
  <c r="AY11" i="1"/>
  <c r="AZ11" i="1"/>
  <c r="BA11" i="1"/>
  <c r="BB11" i="1"/>
  <c r="BD11" i="1"/>
  <c r="BE11" i="1"/>
  <c r="BF11" i="1"/>
  <c r="BG11" i="1"/>
  <c r="BH11" i="1"/>
  <c r="BJ11" i="1"/>
  <c r="BK11" i="1"/>
  <c r="BL11" i="1"/>
  <c r="BM11" i="1"/>
  <c r="BN11" i="1"/>
  <c r="BP11" i="1"/>
  <c r="BQ11" i="1"/>
  <c r="BR11" i="1"/>
  <c r="BS11" i="1"/>
  <c r="BT11" i="1"/>
  <c r="C12" i="1"/>
  <c r="D12" i="1"/>
  <c r="E12" i="1"/>
  <c r="F12" i="1"/>
  <c r="G12" i="1"/>
  <c r="I12" i="1"/>
  <c r="J12" i="1"/>
  <c r="K12" i="1"/>
  <c r="L12" i="1"/>
  <c r="M12" i="1"/>
  <c r="O12" i="1"/>
  <c r="P12" i="1"/>
  <c r="Q12" i="1"/>
  <c r="R12" i="1"/>
  <c r="S12" i="1"/>
  <c r="U12" i="1"/>
  <c r="V12" i="1"/>
  <c r="W12" i="1"/>
  <c r="X12" i="1"/>
  <c r="Z12" i="1"/>
  <c r="AA12" i="1"/>
  <c r="AB12" i="1"/>
  <c r="AC12" i="1"/>
  <c r="AD12" i="1"/>
  <c r="AF12" i="1"/>
  <c r="AG12" i="1"/>
  <c r="AH12" i="1"/>
  <c r="AI12" i="1"/>
  <c r="AJ12" i="1"/>
  <c r="AL12" i="1"/>
  <c r="AM12" i="1"/>
  <c r="AN12" i="1"/>
  <c r="AO12" i="1"/>
  <c r="AP12" i="1"/>
  <c r="AR12" i="1"/>
  <c r="AS12" i="1"/>
  <c r="AT12" i="1"/>
  <c r="AU12" i="1"/>
  <c r="AV12" i="1"/>
  <c r="AX12" i="1"/>
  <c r="AY12" i="1"/>
  <c r="AZ12" i="1"/>
  <c r="BA12" i="1"/>
  <c r="BB12" i="1"/>
  <c r="BD12" i="1"/>
  <c r="BE12" i="1"/>
  <c r="BF12" i="1"/>
  <c r="BG12" i="1"/>
  <c r="BH12" i="1"/>
  <c r="BJ12" i="1"/>
  <c r="BK12" i="1"/>
  <c r="BL12" i="1"/>
  <c r="BM12" i="1"/>
  <c r="BN12" i="1"/>
  <c r="BP12" i="1"/>
  <c r="BQ12" i="1"/>
  <c r="BR12" i="1"/>
  <c r="BS12" i="1"/>
  <c r="BT12" i="1"/>
  <c r="C13" i="1"/>
  <c r="D13" i="1"/>
  <c r="E13" i="1"/>
  <c r="F13" i="1"/>
  <c r="G13" i="1"/>
  <c r="I13" i="1"/>
  <c r="J13" i="1"/>
  <c r="K13" i="1"/>
  <c r="L13" i="1"/>
  <c r="M13" i="1"/>
  <c r="O13" i="1"/>
  <c r="P13" i="1"/>
  <c r="Q13" i="1"/>
  <c r="R13" i="1"/>
  <c r="S13" i="1"/>
  <c r="U13" i="1"/>
  <c r="V13" i="1"/>
  <c r="W13" i="1"/>
  <c r="X13" i="1"/>
  <c r="Z13" i="1"/>
  <c r="AA13" i="1"/>
  <c r="AB13" i="1"/>
  <c r="AC13" i="1"/>
  <c r="AD13" i="1"/>
  <c r="AF13" i="1"/>
  <c r="AG13" i="1"/>
  <c r="AH13" i="1"/>
  <c r="AI13" i="1"/>
  <c r="AJ13" i="1"/>
  <c r="AL13" i="1"/>
  <c r="AM13" i="1"/>
  <c r="AN13" i="1"/>
  <c r="AO13" i="1"/>
  <c r="AP13" i="1"/>
  <c r="AR13" i="1"/>
  <c r="AS13" i="1"/>
  <c r="AT13" i="1"/>
  <c r="AU13" i="1"/>
  <c r="AV13" i="1"/>
  <c r="AX13" i="1"/>
  <c r="AY13" i="1"/>
  <c r="AZ13" i="1"/>
  <c r="BA13" i="1"/>
  <c r="BB13" i="1"/>
  <c r="BD13" i="1"/>
  <c r="BE13" i="1"/>
  <c r="BF13" i="1"/>
  <c r="BG13" i="1"/>
  <c r="BH13" i="1"/>
  <c r="BJ13" i="1"/>
  <c r="BK13" i="1"/>
  <c r="BL13" i="1"/>
  <c r="BM13" i="1"/>
  <c r="BN13" i="1"/>
  <c r="BP13" i="1"/>
  <c r="BQ13" i="1"/>
  <c r="BR13" i="1"/>
  <c r="BS13" i="1"/>
  <c r="BT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C15" i="1"/>
  <c r="D15" i="1"/>
  <c r="E15" i="1"/>
  <c r="F15" i="1"/>
  <c r="G15" i="1"/>
  <c r="I15" i="1"/>
  <c r="J15" i="1"/>
  <c r="K15" i="1"/>
  <c r="L15" i="1"/>
  <c r="M15" i="1"/>
  <c r="O15" i="1"/>
  <c r="P15" i="1"/>
  <c r="Q15" i="1"/>
  <c r="R15" i="1"/>
  <c r="S15" i="1"/>
  <c r="U15" i="1"/>
  <c r="V15" i="1"/>
  <c r="W15" i="1"/>
  <c r="X15" i="1"/>
  <c r="Z15" i="1"/>
  <c r="AA15" i="1"/>
  <c r="AB15" i="1"/>
  <c r="AC15" i="1"/>
  <c r="AD15" i="1"/>
  <c r="AF15" i="1"/>
  <c r="AG15" i="1"/>
  <c r="AH15" i="1"/>
  <c r="AI15" i="1"/>
  <c r="AJ15" i="1"/>
  <c r="AL15" i="1"/>
  <c r="AM15" i="1"/>
  <c r="AN15" i="1"/>
  <c r="AO15" i="1"/>
  <c r="AP15" i="1"/>
  <c r="AR15" i="1"/>
  <c r="AS15" i="1"/>
  <c r="AT15" i="1"/>
  <c r="AU15" i="1"/>
  <c r="AV15" i="1"/>
  <c r="AX15" i="1"/>
  <c r="AY15" i="1"/>
  <c r="AZ15" i="1"/>
  <c r="BA15" i="1"/>
  <c r="BB15" i="1"/>
  <c r="BD15" i="1"/>
  <c r="BE15" i="1"/>
  <c r="BF15" i="1"/>
  <c r="BG15" i="1"/>
  <c r="BH15" i="1"/>
  <c r="BJ15" i="1"/>
  <c r="BK15" i="1"/>
  <c r="BL15" i="1"/>
  <c r="BM15" i="1"/>
  <c r="BN15" i="1"/>
  <c r="BP15" i="1"/>
  <c r="BQ15" i="1"/>
  <c r="BR15" i="1"/>
  <c r="BS15" i="1"/>
  <c r="BT15" i="1"/>
  <c r="C16" i="1"/>
  <c r="D16" i="1"/>
  <c r="E16" i="1"/>
  <c r="F16" i="1"/>
  <c r="G16" i="1"/>
  <c r="I16" i="1"/>
  <c r="J16" i="1"/>
  <c r="K16" i="1"/>
  <c r="L16" i="1"/>
  <c r="M16" i="1"/>
  <c r="O16" i="1"/>
  <c r="P16" i="1"/>
  <c r="Q16" i="1"/>
  <c r="R16" i="1"/>
  <c r="S16" i="1"/>
  <c r="U16" i="1"/>
  <c r="V16" i="1"/>
  <c r="W16" i="1"/>
  <c r="X16" i="1"/>
  <c r="Z16" i="1"/>
  <c r="AA16" i="1"/>
  <c r="AB16" i="1"/>
  <c r="AC16" i="1"/>
  <c r="AD16" i="1"/>
  <c r="AF16" i="1"/>
  <c r="AG16" i="1"/>
  <c r="AH16" i="1"/>
  <c r="AI16" i="1"/>
  <c r="AJ16" i="1"/>
  <c r="AL16" i="1"/>
  <c r="AM16" i="1"/>
  <c r="AN16" i="1"/>
  <c r="AO16" i="1"/>
  <c r="AP16" i="1"/>
  <c r="AR16" i="1"/>
  <c r="AS16" i="1"/>
  <c r="AT16" i="1"/>
  <c r="AU16" i="1"/>
  <c r="AV16" i="1"/>
  <c r="AX16" i="1"/>
  <c r="AY16" i="1"/>
  <c r="AZ16" i="1"/>
  <c r="BA16" i="1"/>
  <c r="BB16" i="1"/>
  <c r="BD16" i="1"/>
  <c r="BE16" i="1"/>
  <c r="BF16" i="1"/>
  <c r="BG16" i="1"/>
  <c r="BH16" i="1"/>
  <c r="BJ16" i="1"/>
  <c r="BK16" i="1"/>
  <c r="BL16" i="1"/>
  <c r="BM16" i="1"/>
  <c r="BN16" i="1"/>
  <c r="BP16" i="1"/>
  <c r="BQ16" i="1"/>
  <c r="BR16" i="1"/>
  <c r="BS16" i="1"/>
  <c r="BT16" i="1"/>
  <c r="C17" i="1"/>
  <c r="D17" i="1"/>
  <c r="E17" i="1"/>
  <c r="F17" i="1"/>
  <c r="G17" i="1"/>
  <c r="I17" i="1"/>
  <c r="J17" i="1"/>
  <c r="K17" i="1"/>
  <c r="L17" i="1"/>
  <c r="M17" i="1"/>
  <c r="O17" i="1"/>
  <c r="P17" i="1"/>
  <c r="Q17" i="1"/>
  <c r="R17" i="1"/>
  <c r="S17" i="1"/>
  <c r="U17" i="1"/>
  <c r="V17" i="1"/>
  <c r="W17" i="1"/>
  <c r="X17" i="1"/>
  <c r="Z17" i="1"/>
  <c r="AA17" i="1"/>
  <c r="AB17" i="1"/>
  <c r="AC17" i="1"/>
  <c r="AD17" i="1"/>
  <c r="AF17" i="1"/>
  <c r="AG17" i="1"/>
  <c r="AH17" i="1"/>
  <c r="AI17" i="1"/>
  <c r="AJ17" i="1"/>
  <c r="AL17" i="1"/>
  <c r="AM17" i="1"/>
  <c r="AN17" i="1"/>
  <c r="AO17" i="1"/>
  <c r="AP17" i="1"/>
  <c r="AR17" i="1"/>
  <c r="AS17" i="1"/>
  <c r="AT17" i="1"/>
  <c r="AU17" i="1"/>
  <c r="AV17" i="1"/>
  <c r="AX17" i="1"/>
  <c r="AY17" i="1"/>
  <c r="AZ17" i="1"/>
  <c r="BA17" i="1"/>
  <c r="BB17" i="1"/>
  <c r="BD17" i="1"/>
  <c r="BE17" i="1"/>
  <c r="BF17" i="1"/>
  <c r="BG17" i="1"/>
  <c r="BH17" i="1"/>
  <c r="BJ17" i="1"/>
  <c r="BK17" i="1"/>
  <c r="BL17" i="1"/>
  <c r="BM17" i="1"/>
  <c r="BN17" i="1"/>
  <c r="BP17" i="1"/>
  <c r="BQ17" i="1"/>
  <c r="BR17" i="1"/>
  <c r="BS17" i="1"/>
  <c r="BT17" i="1"/>
  <c r="C18" i="1"/>
  <c r="D18" i="1"/>
  <c r="E18" i="1"/>
  <c r="F18" i="1"/>
  <c r="G18" i="1"/>
  <c r="I18" i="1"/>
  <c r="J18" i="1"/>
  <c r="K18" i="1"/>
  <c r="L18" i="1"/>
  <c r="M18" i="1"/>
  <c r="O18" i="1"/>
  <c r="P18" i="1"/>
  <c r="Q18" i="1"/>
  <c r="R18" i="1"/>
  <c r="S18" i="1"/>
  <c r="U18" i="1"/>
  <c r="V18" i="1"/>
  <c r="W18" i="1"/>
  <c r="X18" i="1"/>
  <c r="Z18" i="1"/>
  <c r="AA18" i="1"/>
  <c r="AB18" i="1"/>
  <c r="AC18" i="1"/>
  <c r="AD18" i="1"/>
  <c r="AF18" i="1"/>
  <c r="AG18" i="1"/>
  <c r="AH18" i="1"/>
  <c r="AI18" i="1"/>
  <c r="AJ18" i="1"/>
  <c r="AL18" i="1"/>
  <c r="AM18" i="1"/>
  <c r="AN18" i="1"/>
  <c r="AO18" i="1"/>
  <c r="AP18" i="1"/>
  <c r="AR18" i="1"/>
  <c r="AS18" i="1"/>
  <c r="AT18" i="1"/>
  <c r="AU18" i="1"/>
  <c r="AV18" i="1"/>
  <c r="AX18" i="1"/>
  <c r="AY18" i="1"/>
  <c r="AZ18" i="1"/>
  <c r="BA18" i="1"/>
  <c r="BB18" i="1"/>
  <c r="BD18" i="1"/>
  <c r="BE18" i="1"/>
  <c r="BF18" i="1"/>
  <c r="BG18" i="1"/>
  <c r="BH18" i="1"/>
  <c r="BJ18" i="1"/>
  <c r="BK18" i="1"/>
  <c r="BL18" i="1"/>
  <c r="BM18" i="1"/>
  <c r="BN18" i="1"/>
  <c r="BP18" i="1"/>
  <c r="BQ18" i="1"/>
  <c r="BR18" i="1"/>
  <c r="BS18" i="1"/>
  <c r="BT18" i="1"/>
  <c r="C19" i="1"/>
  <c r="D19" i="1"/>
  <c r="E19" i="1"/>
  <c r="F19" i="1"/>
  <c r="G19" i="1"/>
  <c r="I19" i="1"/>
  <c r="J19" i="1"/>
  <c r="K19" i="1"/>
  <c r="L19" i="1"/>
  <c r="M19" i="1"/>
  <c r="O19" i="1"/>
  <c r="P19" i="1"/>
  <c r="Q19" i="1"/>
  <c r="R19" i="1"/>
  <c r="S19" i="1"/>
  <c r="U19" i="1"/>
  <c r="V19" i="1"/>
  <c r="W19" i="1"/>
  <c r="X19" i="1"/>
  <c r="Z19" i="1"/>
  <c r="AA19" i="1"/>
  <c r="AB19" i="1"/>
  <c r="AC19" i="1"/>
  <c r="AD19" i="1"/>
  <c r="AF19" i="1"/>
  <c r="AG19" i="1"/>
  <c r="AH19" i="1"/>
  <c r="AI19" i="1"/>
  <c r="AJ19" i="1"/>
  <c r="AL19" i="1"/>
  <c r="AM19" i="1"/>
  <c r="AN19" i="1"/>
  <c r="AO19" i="1"/>
  <c r="AP19" i="1"/>
  <c r="AR19" i="1"/>
  <c r="AS19" i="1"/>
  <c r="AT19" i="1"/>
  <c r="AU19" i="1"/>
  <c r="AV19" i="1"/>
  <c r="AX19" i="1"/>
  <c r="AY19" i="1"/>
  <c r="AZ19" i="1"/>
  <c r="BA19" i="1"/>
  <c r="BB19" i="1"/>
  <c r="BD19" i="1"/>
  <c r="BE19" i="1"/>
  <c r="BF19" i="1"/>
  <c r="BG19" i="1"/>
  <c r="BH19" i="1"/>
  <c r="BJ19" i="1"/>
  <c r="BK19" i="1"/>
  <c r="BL19" i="1"/>
  <c r="BM19" i="1"/>
  <c r="BN19" i="1"/>
  <c r="BP19" i="1"/>
  <c r="BQ19" i="1"/>
  <c r="BR19" i="1"/>
  <c r="BS19" i="1"/>
  <c r="BT19" i="1"/>
  <c r="C20" i="1"/>
  <c r="D20" i="1"/>
  <c r="E20" i="1"/>
  <c r="F20" i="1"/>
  <c r="G20" i="1"/>
  <c r="I20" i="1"/>
  <c r="J20" i="1"/>
  <c r="K20" i="1"/>
  <c r="L20" i="1"/>
  <c r="M20" i="1"/>
  <c r="O20" i="1"/>
  <c r="P20" i="1"/>
  <c r="Q20" i="1"/>
  <c r="R20" i="1"/>
  <c r="S20" i="1"/>
  <c r="U20" i="1"/>
  <c r="V20" i="1"/>
  <c r="W20" i="1"/>
  <c r="X20" i="1"/>
  <c r="Z20" i="1"/>
  <c r="AA20" i="1"/>
  <c r="AB20" i="1"/>
  <c r="AC20" i="1"/>
  <c r="AD20" i="1"/>
  <c r="AF20" i="1"/>
  <c r="AG20" i="1"/>
  <c r="AH20" i="1"/>
  <c r="AI20" i="1"/>
  <c r="AJ20" i="1"/>
  <c r="AL20" i="1"/>
  <c r="AM20" i="1"/>
  <c r="AN20" i="1"/>
  <c r="AO20" i="1"/>
  <c r="AP20" i="1"/>
  <c r="AR20" i="1"/>
  <c r="AS20" i="1"/>
  <c r="AT20" i="1"/>
  <c r="AU20" i="1"/>
  <c r="AV20" i="1"/>
  <c r="AX20" i="1"/>
  <c r="AY20" i="1"/>
  <c r="AZ20" i="1"/>
  <c r="BA20" i="1"/>
  <c r="BB20" i="1"/>
  <c r="BD20" i="1"/>
  <c r="BE20" i="1"/>
  <c r="BF20" i="1"/>
  <c r="BG20" i="1"/>
  <c r="BH20" i="1"/>
  <c r="BJ20" i="1"/>
  <c r="BK20" i="1"/>
  <c r="BL20" i="1"/>
  <c r="BM20" i="1"/>
  <c r="BN20" i="1"/>
  <c r="BP20" i="1"/>
  <c r="BQ20" i="1"/>
  <c r="BR20" i="1"/>
  <c r="BS20" i="1"/>
  <c r="BT20" i="1"/>
  <c r="C21" i="1"/>
  <c r="D21" i="1"/>
  <c r="E21" i="1"/>
  <c r="F21" i="1"/>
  <c r="G21" i="1"/>
  <c r="I21" i="1"/>
  <c r="J21" i="1"/>
  <c r="K21" i="1"/>
  <c r="L21" i="1"/>
  <c r="M21" i="1"/>
  <c r="O21" i="1"/>
  <c r="P21" i="1"/>
  <c r="Q21" i="1"/>
  <c r="R21" i="1"/>
  <c r="S21" i="1"/>
  <c r="U21" i="1"/>
  <c r="V21" i="1"/>
  <c r="W21" i="1"/>
  <c r="X21" i="1"/>
  <c r="Z21" i="1"/>
  <c r="AA21" i="1"/>
  <c r="AB21" i="1"/>
  <c r="AC21" i="1"/>
  <c r="AD21" i="1"/>
  <c r="AF21" i="1"/>
  <c r="AG21" i="1"/>
  <c r="AH21" i="1"/>
  <c r="AI21" i="1"/>
  <c r="AJ21" i="1"/>
  <c r="AL21" i="1"/>
  <c r="AM21" i="1"/>
  <c r="AN21" i="1"/>
  <c r="AO21" i="1"/>
  <c r="AP21" i="1"/>
  <c r="AR21" i="1"/>
  <c r="AS21" i="1"/>
  <c r="AT21" i="1"/>
  <c r="AU21" i="1"/>
  <c r="AV21" i="1"/>
  <c r="AX21" i="1"/>
  <c r="AY21" i="1"/>
  <c r="AZ21" i="1"/>
  <c r="BA21" i="1"/>
  <c r="BB21" i="1"/>
  <c r="BD21" i="1"/>
  <c r="BE21" i="1"/>
  <c r="BF21" i="1"/>
  <c r="BG21" i="1"/>
  <c r="BH21" i="1"/>
  <c r="BJ21" i="1"/>
  <c r="BK21" i="1"/>
  <c r="BL21" i="1"/>
  <c r="BM21" i="1"/>
  <c r="BN21" i="1"/>
  <c r="BP21" i="1"/>
  <c r="BQ21" i="1"/>
  <c r="BR21" i="1"/>
  <c r="BS21" i="1"/>
  <c r="BT21" i="1"/>
  <c r="D11" i="1"/>
  <c r="C11" i="1"/>
  <c r="BB22" i="1" l="1"/>
  <c r="AN22" i="1"/>
  <c r="AD22" i="1"/>
  <c r="U22" i="1"/>
  <c r="F22" i="1"/>
  <c r="BV14" i="1"/>
  <c r="BT22" i="1"/>
  <c r="BP22" i="1"/>
  <c r="BK22" i="1"/>
  <c r="BF22" i="1"/>
  <c r="BA22" i="1"/>
  <c r="AV22" i="1"/>
  <c r="AR22" i="1"/>
  <c r="AM22" i="1"/>
  <c r="AH22" i="1"/>
  <c r="AC22" i="1"/>
  <c r="X22" i="1"/>
  <c r="S22" i="1"/>
  <c r="O22" i="1"/>
  <c r="J22" i="1"/>
  <c r="E22" i="1"/>
  <c r="BL22" i="1"/>
  <c r="AX22" i="1"/>
  <c r="AI22" i="1"/>
  <c r="K22" i="1"/>
  <c r="D22" i="1"/>
  <c r="BS22" i="1"/>
  <c r="BN22" i="1"/>
  <c r="BJ22" i="1"/>
  <c r="BE22" i="1"/>
  <c r="AZ22" i="1"/>
  <c r="AU22" i="1"/>
  <c r="AP22" i="1"/>
  <c r="AL22" i="1"/>
  <c r="AG22" i="1"/>
  <c r="AB22" i="1"/>
  <c r="W22" i="1"/>
  <c r="R22" i="1"/>
  <c r="M22" i="1"/>
  <c r="I22" i="1"/>
  <c r="BQ22" i="1"/>
  <c r="BG22" i="1"/>
  <c r="AS22" i="1"/>
  <c r="Z22" i="1"/>
  <c r="P22" i="1"/>
  <c r="C22" i="1"/>
  <c r="BR22" i="1"/>
  <c r="BM22" i="1"/>
  <c r="BH22" i="1"/>
  <c r="BD22" i="1"/>
  <c r="AY22" i="1"/>
  <c r="AT22" i="1"/>
  <c r="AO22" i="1"/>
  <c r="AJ22" i="1"/>
  <c r="AF22" i="1"/>
  <c r="AA22" i="1"/>
  <c r="V22" i="1"/>
  <c r="Q22" i="1"/>
  <c r="L22" i="1"/>
  <c r="G22" i="1"/>
  <c r="BW31" i="6"/>
  <c r="BQ31" i="6"/>
  <c r="BK31" i="6"/>
  <c r="V41" i="6"/>
  <c r="V42" i="6"/>
  <c r="J31" i="6"/>
  <c r="BE31" i="6"/>
  <c r="AY31" i="6"/>
  <c r="AS31" i="6"/>
  <c r="AM31" i="6"/>
  <c r="AG31" i="6"/>
  <c r="AA31" i="6"/>
  <c r="V31" i="6"/>
  <c r="P31" i="6"/>
  <c r="BW28" i="6"/>
  <c r="BQ28" i="6"/>
  <c r="BK28" i="6"/>
  <c r="BE28" i="6"/>
  <c r="AY28" i="6"/>
  <c r="AS28" i="6"/>
  <c r="AM28" i="6"/>
  <c r="AG28" i="6"/>
  <c r="AA28" i="6"/>
  <c r="V28" i="6"/>
  <c r="P28" i="6"/>
  <c r="J28" i="6"/>
  <c r="J29" i="6"/>
  <c r="P29" i="6"/>
  <c r="V29" i="6"/>
  <c r="AA29" i="6"/>
  <c r="AG29" i="6"/>
  <c r="AM29" i="6"/>
  <c r="AS29" i="6"/>
  <c r="AY29" i="6"/>
  <c r="BE29" i="6"/>
  <c r="BK29" i="6"/>
  <c r="BQ29" i="6"/>
  <c r="BW29" i="6"/>
  <c r="J30" i="6"/>
  <c r="P30" i="6"/>
  <c r="V30" i="6"/>
  <c r="AA30" i="6"/>
  <c r="AG30" i="6"/>
  <c r="AM30" i="6"/>
  <c r="AS30" i="6"/>
  <c r="AY30" i="6"/>
  <c r="BE30" i="6"/>
  <c r="BK30" i="6"/>
  <c r="BQ30" i="6"/>
  <c r="BW30" i="6"/>
  <c r="AS13" i="6"/>
  <c r="AS14" i="6"/>
  <c r="AS15" i="6"/>
  <c r="AS16" i="6"/>
  <c r="AS17" i="6"/>
  <c r="AS18" i="6"/>
  <c r="AS19" i="6"/>
  <c r="AS21" i="6"/>
  <c r="AS22" i="6"/>
  <c r="AS23" i="6"/>
  <c r="AS24" i="6"/>
  <c r="AS26" i="6"/>
  <c r="AS27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7" i="6"/>
  <c r="AS48" i="6"/>
  <c r="AS49" i="6"/>
  <c r="AS50" i="6"/>
  <c r="AS52" i="6"/>
  <c r="AS53" i="6"/>
  <c r="AS54" i="6"/>
  <c r="AS55" i="6"/>
  <c r="AQ12" i="1" s="1"/>
  <c r="AS12" i="6"/>
  <c r="BW12" i="6"/>
  <c r="BW13" i="6"/>
  <c r="BW14" i="6"/>
  <c r="BW15" i="6"/>
  <c r="BW16" i="6"/>
  <c r="BW17" i="6"/>
  <c r="BW18" i="6"/>
  <c r="BW19" i="6"/>
  <c r="BW21" i="6"/>
  <c r="BW22" i="6"/>
  <c r="BW23" i="6"/>
  <c r="BW24" i="6"/>
  <c r="BW26" i="6"/>
  <c r="BW27" i="6"/>
  <c r="BW33" i="6"/>
  <c r="BW34" i="6"/>
  <c r="BW35" i="6"/>
  <c r="BW36" i="6"/>
  <c r="BW37" i="6"/>
  <c r="BW38" i="6"/>
  <c r="BW39" i="6"/>
  <c r="BW40" i="6"/>
  <c r="BW41" i="6"/>
  <c r="BW42" i="6"/>
  <c r="BW43" i="6"/>
  <c r="BW44" i="6"/>
  <c r="BW45" i="6"/>
  <c r="BW47" i="6"/>
  <c r="BW48" i="6"/>
  <c r="BW49" i="6"/>
  <c r="BW50" i="6"/>
  <c r="BW52" i="6"/>
  <c r="BW53" i="6"/>
  <c r="BW54" i="6"/>
  <c r="BW55" i="6"/>
  <c r="BU12" i="1" s="1"/>
  <c r="BQ12" i="6"/>
  <c r="BQ13" i="6"/>
  <c r="BQ14" i="6"/>
  <c r="BQ15" i="6"/>
  <c r="BQ16" i="6"/>
  <c r="BQ17" i="6"/>
  <c r="BQ18" i="6"/>
  <c r="BQ19" i="6"/>
  <c r="BQ21" i="6"/>
  <c r="BQ22" i="6"/>
  <c r="BQ23" i="6"/>
  <c r="BQ24" i="6"/>
  <c r="BQ26" i="6"/>
  <c r="BQ27" i="6"/>
  <c r="BQ33" i="6"/>
  <c r="BQ34" i="6"/>
  <c r="BQ35" i="6"/>
  <c r="BQ36" i="6"/>
  <c r="BQ37" i="6"/>
  <c r="BQ38" i="6"/>
  <c r="BQ39" i="6"/>
  <c r="BQ40" i="6"/>
  <c r="BQ41" i="6"/>
  <c r="BQ42" i="6"/>
  <c r="BQ43" i="6"/>
  <c r="BQ44" i="6"/>
  <c r="BQ45" i="6"/>
  <c r="BQ47" i="6"/>
  <c r="BQ48" i="6"/>
  <c r="BQ49" i="6"/>
  <c r="BQ50" i="6"/>
  <c r="BQ52" i="6"/>
  <c r="BQ53" i="6"/>
  <c r="BQ54" i="6"/>
  <c r="BQ55" i="6"/>
  <c r="BO12" i="1" s="1"/>
  <c r="BK12" i="6"/>
  <c r="BK13" i="6"/>
  <c r="BK14" i="6"/>
  <c r="BK15" i="6"/>
  <c r="BK16" i="6"/>
  <c r="BK17" i="6"/>
  <c r="BK18" i="6"/>
  <c r="BK19" i="6"/>
  <c r="BK21" i="6"/>
  <c r="BK22" i="6"/>
  <c r="BK23" i="6"/>
  <c r="BK24" i="6"/>
  <c r="BK26" i="6"/>
  <c r="BK27" i="6"/>
  <c r="BK33" i="6"/>
  <c r="BK34" i="6"/>
  <c r="BK35" i="6"/>
  <c r="BK36" i="6"/>
  <c r="BK37" i="6"/>
  <c r="BK38" i="6"/>
  <c r="BK39" i="6"/>
  <c r="BK40" i="6"/>
  <c r="BK41" i="6"/>
  <c r="BK42" i="6"/>
  <c r="BK43" i="6"/>
  <c r="BK44" i="6"/>
  <c r="BK45" i="6"/>
  <c r="BK47" i="6"/>
  <c r="BK48" i="6"/>
  <c r="BK49" i="6"/>
  <c r="BK50" i="6"/>
  <c r="BK52" i="6"/>
  <c r="BK53" i="6"/>
  <c r="BK54" i="6"/>
  <c r="BK55" i="6"/>
  <c r="BI12" i="1" s="1"/>
  <c r="BE12" i="6"/>
  <c r="BE13" i="6"/>
  <c r="BE14" i="6"/>
  <c r="BE15" i="6"/>
  <c r="BE16" i="6"/>
  <c r="BE17" i="6"/>
  <c r="BE18" i="6"/>
  <c r="BE19" i="6"/>
  <c r="BE21" i="6"/>
  <c r="BE22" i="6"/>
  <c r="BE23" i="6"/>
  <c r="BE24" i="6"/>
  <c r="BE26" i="6"/>
  <c r="BE27" i="6"/>
  <c r="BE33" i="6"/>
  <c r="BE34" i="6"/>
  <c r="BE35" i="6"/>
  <c r="BE36" i="6"/>
  <c r="BE37" i="6"/>
  <c r="BE38" i="6"/>
  <c r="BE39" i="6"/>
  <c r="BE40" i="6"/>
  <c r="BE41" i="6"/>
  <c r="BE42" i="6"/>
  <c r="BE43" i="6"/>
  <c r="BE44" i="6"/>
  <c r="BE45" i="6"/>
  <c r="BE47" i="6"/>
  <c r="BE48" i="6"/>
  <c r="BE49" i="6"/>
  <c r="BE50" i="6"/>
  <c r="BE52" i="6"/>
  <c r="BE53" i="6"/>
  <c r="BE54" i="6"/>
  <c r="BE55" i="6"/>
  <c r="BC12" i="1" s="1"/>
  <c r="AY12" i="6"/>
  <c r="AY13" i="6"/>
  <c r="AY14" i="6"/>
  <c r="AY15" i="6"/>
  <c r="AY16" i="6"/>
  <c r="AY17" i="6"/>
  <c r="AY18" i="6"/>
  <c r="AY19" i="6"/>
  <c r="AY21" i="6"/>
  <c r="AY22" i="6"/>
  <c r="AY23" i="6"/>
  <c r="AY24" i="6"/>
  <c r="AY26" i="6"/>
  <c r="AY27" i="6"/>
  <c r="AY33" i="6"/>
  <c r="AY34" i="6"/>
  <c r="AY35" i="6"/>
  <c r="AY36" i="6"/>
  <c r="AY37" i="6"/>
  <c r="AY38" i="6"/>
  <c r="AY39" i="6"/>
  <c r="AY40" i="6"/>
  <c r="AY41" i="6"/>
  <c r="AY42" i="6"/>
  <c r="AY43" i="6"/>
  <c r="AY44" i="6"/>
  <c r="AY45" i="6"/>
  <c r="AY47" i="6"/>
  <c r="AY48" i="6"/>
  <c r="AY49" i="6"/>
  <c r="AY50" i="6"/>
  <c r="AY52" i="6"/>
  <c r="AY53" i="6"/>
  <c r="AY54" i="6"/>
  <c r="AY55" i="6"/>
  <c r="AW12" i="1" s="1"/>
  <c r="AM12" i="6"/>
  <c r="AM13" i="6"/>
  <c r="AM14" i="6"/>
  <c r="AM15" i="6"/>
  <c r="AM16" i="6"/>
  <c r="AM17" i="6"/>
  <c r="AM18" i="6"/>
  <c r="AM19" i="6"/>
  <c r="AM21" i="6"/>
  <c r="AM22" i="6"/>
  <c r="AM23" i="6"/>
  <c r="AM24" i="6"/>
  <c r="AM26" i="6"/>
  <c r="AM27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7" i="6"/>
  <c r="AM48" i="6"/>
  <c r="AM49" i="6"/>
  <c r="AM50" i="6"/>
  <c r="AM52" i="6"/>
  <c r="AM53" i="6"/>
  <c r="AM54" i="6"/>
  <c r="AM55" i="6"/>
  <c r="AK12" i="1" s="1"/>
  <c r="AG12" i="6"/>
  <c r="AG13" i="6"/>
  <c r="AG14" i="6"/>
  <c r="AG15" i="6"/>
  <c r="AG16" i="6"/>
  <c r="AG17" i="6"/>
  <c r="AG18" i="6"/>
  <c r="AG19" i="6"/>
  <c r="AG21" i="6"/>
  <c r="AG22" i="6"/>
  <c r="AG23" i="6"/>
  <c r="AG24" i="6"/>
  <c r="AG26" i="6"/>
  <c r="AG27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7" i="6"/>
  <c r="AG48" i="6"/>
  <c r="AG49" i="6"/>
  <c r="AG50" i="6"/>
  <c r="AG52" i="6"/>
  <c r="AG53" i="6"/>
  <c r="AG54" i="6"/>
  <c r="AG55" i="6"/>
  <c r="AE12" i="1" s="1"/>
  <c r="AA12" i="6"/>
  <c r="AA13" i="6"/>
  <c r="AA14" i="6"/>
  <c r="AA15" i="6"/>
  <c r="AA16" i="6"/>
  <c r="AA17" i="6"/>
  <c r="AA18" i="6"/>
  <c r="AA19" i="6"/>
  <c r="AA21" i="6"/>
  <c r="AA22" i="6"/>
  <c r="AA23" i="6"/>
  <c r="AA24" i="6"/>
  <c r="AA26" i="6"/>
  <c r="AA27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7" i="6"/>
  <c r="AA48" i="6"/>
  <c r="AA49" i="6"/>
  <c r="AA50" i="6"/>
  <c r="AA52" i="6"/>
  <c r="AA53" i="6"/>
  <c r="AA54" i="6"/>
  <c r="AA55" i="6"/>
  <c r="Y12" i="1" s="1"/>
  <c r="V12" i="6"/>
  <c r="V13" i="6"/>
  <c r="V14" i="6"/>
  <c r="V15" i="6"/>
  <c r="V16" i="6"/>
  <c r="V17" i="6"/>
  <c r="V18" i="6"/>
  <c r="V19" i="6"/>
  <c r="V21" i="6"/>
  <c r="V22" i="6"/>
  <c r="V23" i="6"/>
  <c r="V24" i="6"/>
  <c r="V26" i="6"/>
  <c r="V27" i="6"/>
  <c r="V33" i="6"/>
  <c r="V34" i="6"/>
  <c r="V35" i="6"/>
  <c r="V36" i="6"/>
  <c r="V37" i="6"/>
  <c r="V38" i="6"/>
  <c r="V39" i="6"/>
  <c r="V40" i="6"/>
  <c r="V43" i="6"/>
  <c r="V44" i="6"/>
  <c r="V45" i="6"/>
  <c r="V47" i="6"/>
  <c r="V48" i="6"/>
  <c r="V49" i="6"/>
  <c r="V50" i="6"/>
  <c r="V52" i="6"/>
  <c r="V53" i="6"/>
  <c r="V54" i="6"/>
  <c r="V55" i="6"/>
  <c r="T12" i="1" s="1"/>
  <c r="P12" i="6"/>
  <c r="P13" i="6"/>
  <c r="P14" i="6"/>
  <c r="P15" i="6"/>
  <c r="P16" i="6"/>
  <c r="P17" i="6"/>
  <c r="P18" i="6"/>
  <c r="P19" i="6"/>
  <c r="P21" i="6"/>
  <c r="P22" i="6"/>
  <c r="P23" i="6"/>
  <c r="P24" i="6"/>
  <c r="P26" i="6"/>
  <c r="P27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7" i="6"/>
  <c r="P48" i="6"/>
  <c r="P49" i="6"/>
  <c r="P50" i="6"/>
  <c r="P52" i="6"/>
  <c r="P53" i="6"/>
  <c r="P54" i="6"/>
  <c r="P55" i="6"/>
  <c r="N12" i="1" s="1"/>
  <c r="J12" i="6"/>
  <c r="J13" i="6"/>
  <c r="J14" i="6"/>
  <c r="J15" i="6"/>
  <c r="J16" i="6"/>
  <c r="J17" i="6"/>
  <c r="J18" i="6"/>
  <c r="J19" i="6"/>
  <c r="J21" i="6"/>
  <c r="J22" i="6"/>
  <c r="J23" i="6"/>
  <c r="J24" i="6"/>
  <c r="J26" i="6"/>
  <c r="J27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7" i="6"/>
  <c r="J48" i="6"/>
  <c r="J49" i="6"/>
  <c r="J50" i="6"/>
  <c r="J52" i="6"/>
  <c r="J53" i="6"/>
  <c r="J54" i="6"/>
  <c r="J55" i="6"/>
  <c r="H12" i="1" s="1"/>
  <c r="Y11" i="1" l="1"/>
  <c r="BO21" i="1"/>
  <c r="BC11" i="1"/>
  <c r="AK21" i="1"/>
  <c r="BV12" i="1"/>
  <c r="N11" i="1"/>
  <c r="AQ20" i="1"/>
  <c r="BQ56" i="6"/>
  <c r="AM56" i="6"/>
  <c r="AY56" i="6"/>
  <c r="BW56" i="6"/>
  <c r="N19" i="1"/>
  <c r="AG56" i="6"/>
  <c r="BK56" i="6"/>
  <c r="AA56" i="6"/>
  <c r="BE56" i="6"/>
  <c r="Y19" i="1"/>
  <c r="AS56" i="6"/>
  <c r="N15" i="1"/>
  <c r="AW18" i="1"/>
  <c r="BI15" i="1"/>
  <c r="T17" i="1"/>
  <c r="T13" i="1"/>
  <c r="T19" i="1"/>
  <c r="Y15" i="1"/>
  <c r="Y20" i="1"/>
  <c r="AE21" i="1"/>
  <c r="AE16" i="1"/>
  <c r="AK18" i="1"/>
  <c r="AW11" i="1"/>
  <c r="AW13" i="1"/>
  <c r="AW19" i="1"/>
  <c r="BC15" i="1"/>
  <c r="BC20" i="1"/>
  <c r="BI21" i="1"/>
  <c r="BI16" i="1"/>
  <c r="BO18" i="1"/>
  <c r="BU11" i="1"/>
  <c r="BU13" i="1"/>
  <c r="BU19" i="1"/>
  <c r="AQ11" i="1"/>
  <c r="AQ13" i="1"/>
  <c r="AQ19" i="1"/>
  <c r="Y17" i="1"/>
  <c r="AW17" i="1"/>
  <c r="BU17" i="1"/>
  <c r="H18" i="1"/>
  <c r="N13" i="1"/>
  <c r="Y13" i="1"/>
  <c r="AE15" i="1"/>
  <c r="AE20" i="1"/>
  <c r="BI20" i="1"/>
  <c r="BU18" i="1"/>
  <c r="BO17" i="1"/>
  <c r="H11" i="1"/>
  <c r="N20" i="1"/>
  <c r="H15" i="1"/>
  <c r="H20" i="1"/>
  <c r="N21" i="1"/>
  <c r="N16" i="1"/>
  <c r="T15" i="1"/>
  <c r="T20" i="1"/>
  <c r="Y21" i="1"/>
  <c r="Y16" i="1"/>
  <c r="AE18" i="1"/>
  <c r="AK11" i="1"/>
  <c r="AK13" i="1"/>
  <c r="AK19" i="1"/>
  <c r="AW15" i="1"/>
  <c r="AW20" i="1"/>
  <c r="BC21" i="1"/>
  <c r="BC16" i="1"/>
  <c r="BI18" i="1"/>
  <c r="BO11" i="1"/>
  <c r="BO13" i="1"/>
  <c r="BO19" i="1"/>
  <c r="BU15" i="1"/>
  <c r="BU20" i="1"/>
  <c r="AQ15" i="1"/>
  <c r="H17" i="1"/>
  <c r="AE17" i="1"/>
  <c r="BC17" i="1"/>
  <c r="T18" i="1"/>
  <c r="AK16" i="1"/>
  <c r="BC13" i="1"/>
  <c r="BC19" i="1"/>
  <c r="BO16" i="1"/>
  <c r="AQ18" i="1"/>
  <c r="AQ17" i="1"/>
  <c r="H13" i="1"/>
  <c r="H19" i="1"/>
  <c r="T11" i="1"/>
  <c r="H21" i="1"/>
  <c r="H16" i="1"/>
  <c r="N18" i="1"/>
  <c r="T21" i="1"/>
  <c r="T16" i="1"/>
  <c r="Y18" i="1"/>
  <c r="AE11" i="1"/>
  <c r="AE13" i="1"/>
  <c r="AE19" i="1"/>
  <c r="AK15" i="1"/>
  <c r="AK20" i="1"/>
  <c r="AW21" i="1"/>
  <c r="AW16" i="1"/>
  <c r="BC18" i="1"/>
  <c r="BI11" i="1"/>
  <c r="BI13" i="1"/>
  <c r="BI19" i="1"/>
  <c r="BO15" i="1"/>
  <c r="BO20" i="1"/>
  <c r="BU21" i="1"/>
  <c r="BU16" i="1"/>
  <c r="AQ21" i="1"/>
  <c r="AQ16" i="1"/>
  <c r="N17" i="1"/>
  <c r="AK17" i="1"/>
  <c r="BI17" i="1"/>
  <c r="BX55" i="6"/>
  <c r="C55" i="6" s="1"/>
  <c r="BX50" i="6"/>
  <c r="BX45" i="6"/>
  <c r="BX41" i="6"/>
  <c r="BX37" i="6"/>
  <c r="BX33" i="6"/>
  <c r="BX23" i="6"/>
  <c r="BX18" i="6"/>
  <c r="BX14" i="6"/>
  <c r="BX54" i="6"/>
  <c r="BX49" i="6"/>
  <c r="BX44" i="6"/>
  <c r="BX40" i="6"/>
  <c r="BX36" i="6"/>
  <c r="BX27" i="6"/>
  <c r="BX22" i="6"/>
  <c r="BX17" i="6"/>
  <c r="BX13" i="6"/>
  <c r="BX30" i="6"/>
  <c r="BX48" i="6"/>
  <c r="BX43" i="6"/>
  <c r="BX39" i="6"/>
  <c r="BX35" i="6"/>
  <c r="BX26" i="6"/>
  <c r="BX21" i="6"/>
  <c r="BX16" i="6"/>
  <c r="BX12" i="6"/>
  <c r="BX28" i="6"/>
  <c r="BX31" i="6"/>
  <c r="BX53" i="6"/>
  <c r="BX52" i="6"/>
  <c r="BX47" i="6"/>
  <c r="BX42" i="6"/>
  <c r="BX38" i="6"/>
  <c r="BX34" i="6"/>
  <c r="BX24" i="6"/>
  <c r="BX19" i="6"/>
  <c r="BX15" i="6"/>
  <c r="BX29" i="6"/>
  <c r="C51" i="6" l="1"/>
  <c r="BC22" i="1"/>
  <c r="Y22" i="1"/>
  <c r="BI22" i="1"/>
  <c r="AE22" i="1"/>
  <c r="BV19" i="1"/>
  <c r="H22" i="1"/>
  <c r="BV11" i="1"/>
  <c r="BV18" i="1"/>
  <c r="BV16" i="1"/>
  <c r="BV13" i="1"/>
  <c r="BO22" i="1"/>
  <c r="AK22" i="1"/>
  <c r="BV20" i="1"/>
  <c r="BU22" i="1"/>
  <c r="AW22" i="1"/>
  <c r="N22" i="1"/>
  <c r="BV21" i="1"/>
  <c r="BV15" i="1"/>
  <c r="AQ22" i="1"/>
  <c r="T22" i="1"/>
  <c r="BV17" i="1"/>
  <c r="C46" i="6"/>
  <c r="C25" i="6"/>
  <c r="C20" i="6"/>
  <c r="C11" i="6"/>
  <c r="C32" i="6"/>
  <c r="BX56" i="6"/>
  <c r="BU9" i="1"/>
  <c r="BO9" i="1"/>
  <c r="BI9" i="1"/>
  <c r="BC9" i="1"/>
  <c r="AW9" i="1"/>
  <c r="AQ9" i="1"/>
  <c r="AK9" i="1"/>
  <c r="AE9" i="1"/>
  <c r="Y9" i="1"/>
  <c r="T9" i="1"/>
  <c r="N9" i="1"/>
  <c r="H9" i="1"/>
  <c r="BV22" i="1" l="1"/>
  <c r="C56" i="6"/>
  <c r="BT4" i="1" l="1"/>
  <c r="BS4" i="1"/>
  <c r="BR4" i="1"/>
  <c r="BQ4" i="1"/>
  <c r="BP4" i="1"/>
  <c r="BN4" i="1"/>
  <c r="BM4" i="1"/>
  <c r="BL4" i="1"/>
  <c r="BK4" i="1"/>
  <c r="BJ4" i="1"/>
  <c r="BH4" i="1"/>
  <c r="BG4" i="1"/>
  <c r="BF4" i="1"/>
  <c r="BE4" i="1"/>
  <c r="BD4" i="1"/>
  <c r="BB4" i="1"/>
  <c r="BA4" i="1"/>
  <c r="AZ4" i="1"/>
  <c r="AY4" i="1"/>
  <c r="AX4" i="1"/>
  <c r="AV4" i="1"/>
  <c r="AU4" i="1"/>
  <c r="AT4" i="1"/>
  <c r="AS4" i="1"/>
  <c r="AR4" i="1"/>
  <c r="AP4" i="1"/>
  <c r="AO4" i="1"/>
  <c r="AN4" i="1"/>
  <c r="AM4" i="1"/>
  <c r="AL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V4" i="1"/>
  <c r="U4" i="1"/>
  <c r="T4" i="1"/>
  <c r="D5" i="1" l="1"/>
  <c r="C4" i="1"/>
  <c r="D4" i="1"/>
  <c r="E4" i="1"/>
  <c r="F4" i="1"/>
  <c r="G4" i="1"/>
  <c r="G5" i="1" l="1"/>
  <c r="F5" i="1"/>
  <c r="E5" i="1"/>
  <c r="K4" i="1"/>
  <c r="L4" i="1"/>
  <c r="M4" i="1"/>
  <c r="I4" i="1"/>
  <c r="BT5" i="1" l="1"/>
  <c r="BS5" i="1"/>
  <c r="BR5" i="1"/>
  <c r="BQ5" i="1"/>
  <c r="BP5" i="1"/>
  <c r="BN5" i="1"/>
  <c r="BM5" i="1"/>
  <c r="BL5" i="1"/>
  <c r="BK5" i="1"/>
  <c r="BJ5" i="1"/>
  <c r="BH5" i="1"/>
  <c r="BG5" i="1"/>
  <c r="BF5" i="1"/>
  <c r="BE5" i="1"/>
  <c r="BD5" i="1"/>
  <c r="BB5" i="1"/>
  <c r="BA5" i="1"/>
  <c r="AZ5" i="1"/>
  <c r="AY5" i="1"/>
  <c r="AX5" i="1"/>
  <c r="AV5" i="1"/>
  <c r="AU5" i="1"/>
  <c r="AT5" i="1"/>
  <c r="AS5" i="1"/>
  <c r="AR5" i="1"/>
  <c r="AP5" i="1"/>
  <c r="AO5" i="1"/>
  <c r="AN5" i="1"/>
  <c r="AM5" i="1"/>
  <c r="AL5" i="1"/>
  <c r="AJ5" i="1"/>
  <c r="AI5" i="1"/>
  <c r="AH5" i="1"/>
  <c r="AG5" i="1"/>
  <c r="AF5" i="1"/>
  <c r="AD5" i="1"/>
  <c r="AC5" i="1"/>
  <c r="AB5" i="1"/>
  <c r="AA5" i="1"/>
  <c r="Z5" i="1"/>
  <c r="X5" i="1"/>
  <c r="W5" i="1"/>
  <c r="V5" i="1"/>
  <c r="U5" i="1"/>
  <c r="S5" i="1"/>
  <c r="R5" i="1"/>
  <c r="Q5" i="1"/>
  <c r="P5" i="1"/>
  <c r="O5" i="1"/>
  <c r="M5" i="1"/>
  <c r="L5" i="1"/>
  <c r="K5" i="1"/>
  <c r="J5" i="1"/>
  <c r="I5" i="1"/>
  <c r="N4" i="1"/>
  <c r="H4" i="1"/>
  <c r="P4" i="1"/>
  <c r="Q4" i="1"/>
  <c r="R4" i="1"/>
  <c r="S4" i="1"/>
  <c r="AE4" i="1"/>
  <c r="AK3" i="1"/>
  <c r="AK4" i="1" s="1"/>
  <c r="BU3" i="1"/>
  <c r="BU4" i="1" s="1"/>
  <c r="BO3" i="1"/>
  <c r="BO4" i="1" s="1"/>
  <c r="BI3" i="1"/>
  <c r="BI4" i="1" s="1"/>
  <c r="BC3" i="1"/>
  <c r="BC4" i="1" s="1"/>
  <c r="AW3" i="1"/>
  <c r="AW4" i="1" s="1"/>
  <c r="AQ3" i="1"/>
  <c r="AQ4" i="1" s="1"/>
  <c r="AW5" i="1" l="1"/>
  <c r="N5" i="1"/>
  <c r="BO5" i="1"/>
  <c r="AE5" i="1"/>
  <c r="AQ5" i="1"/>
  <c r="BI5" i="1"/>
  <c r="AK5" i="1"/>
  <c r="H5" i="1"/>
  <c r="T5" i="1"/>
  <c r="BC5" i="1"/>
  <c r="BU5" i="1"/>
  <c r="Y5" i="1"/>
  <c r="O4" i="1" l="1"/>
  <c r="J4" i="1"/>
  <c r="C5" i="1"/>
</calcChain>
</file>

<file path=xl/sharedStrings.xml><?xml version="1.0" encoding="utf-8"?>
<sst xmlns="http://schemas.openxmlformats.org/spreadsheetml/2006/main" count="503" uniqueCount="157">
  <si>
    <t>Charges</t>
  </si>
  <si>
    <t>JANVIER</t>
  </si>
  <si>
    <t>FEVRIER</t>
  </si>
  <si>
    <t>MARS</t>
  </si>
  <si>
    <t>AVRIL</t>
  </si>
  <si>
    <t>MAI</t>
  </si>
  <si>
    <t>18</t>
  </si>
  <si>
    <t>21</t>
  </si>
  <si>
    <t>22</t>
  </si>
  <si>
    <t>JUIN</t>
  </si>
  <si>
    <t>23</t>
  </si>
  <si>
    <t>24</t>
  </si>
  <si>
    <t>25</t>
  </si>
  <si>
    <t>26</t>
  </si>
  <si>
    <t>JUILLET</t>
  </si>
  <si>
    <t>27</t>
  </si>
  <si>
    <t>28</t>
  </si>
  <si>
    <t>29</t>
  </si>
  <si>
    <t>30</t>
  </si>
  <si>
    <t>31</t>
  </si>
  <si>
    <t>AOUT</t>
  </si>
  <si>
    <t>32</t>
  </si>
  <si>
    <t>33</t>
  </si>
  <si>
    <t>34</t>
  </si>
  <si>
    <t>35</t>
  </si>
  <si>
    <t>SEPT.</t>
  </si>
  <si>
    <t>36</t>
  </si>
  <si>
    <t>37</t>
  </si>
  <si>
    <t>38</t>
  </si>
  <si>
    <t>39</t>
  </si>
  <si>
    <t>OCTOBRE</t>
  </si>
  <si>
    <t>40</t>
  </si>
  <si>
    <t>41</t>
  </si>
  <si>
    <t>42</t>
  </si>
  <si>
    <t>43</t>
  </si>
  <si>
    <t>44</t>
  </si>
  <si>
    <t>NOVEMBRE</t>
  </si>
  <si>
    <t>45</t>
  </si>
  <si>
    <t>46</t>
  </si>
  <si>
    <t>47</t>
  </si>
  <si>
    <t>48</t>
  </si>
  <si>
    <t>DECEMBRE</t>
  </si>
  <si>
    <t>49</t>
  </si>
  <si>
    <t>50</t>
  </si>
  <si>
    <t>51</t>
  </si>
  <si>
    <t>52</t>
  </si>
  <si>
    <t>du 1 au 5</t>
  </si>
  <si>
    <t>du 8 au 12</t>
  </si>
  <si>
    <t>du 15 au 19</t>
  </si>
  <si>
    <t>29  au 31</t>
  </si>
  <si>
    <t>du 1 au 2</t>
  </si>
  <si>
    <t>du 5 au 9</t>
  </si>
  <si>
    <t>du 12 au 16</t>
  </si>
  <si>
    <t>du 19 au 23</t>
  </si>
  <si>
    <t>du 26 au 30</t>
  </si>
  <si>
    <t>du 3 au 7</t>
  </si>
  <si>
    <t>du 10 au 14</t>
  </si>
  <si>
    <t>du 17 au 21</t>
  </si>
  <si>
    <t>du 24 au 28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</si>
  <si>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</si>
  <si>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</si>
  <si>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</si>
  <si>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</si>
  <si>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</si>
  <si>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</si>
  <si>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</si>
  <si>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</si>
  <si>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</si>
  <si>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</si>
  <si>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</si>
  <si>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</si>
  <si>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</si>
  <si>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</si>
  <si>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</si>
  <si>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</si>
  <si>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</si>
  <si>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</si>
  <si>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</si>
  <si>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au24</t>
  </si>
  <si>
    <t>du 27 au 30</t>
  </si>
  <si>
    <t>du 4 au 8</t>
  </si>
  <si>
    <t>Nb Jrs ouvrés/mois</t>
  </si>
  <si>
    <t>Charge jours/homme</t>
  </si>
  <si>
    <t>GAB</t>
  </si>
  <si>
    <t>LNG</t>
  </si>
  <si>
    <t>LDO</t>
  </si>
  <si>
    <t>JDO</t>
  </si>
  <si>
    <t>KLA</t>
  </si>
  <si>
    <t>IIT</t>
  </si>
  <si>
    <t>MSK</t>
  </si>
  <si>
    <t>CGO</t>
  </si>
  <si>
    <t>ABS</t>
  </si>
  <si>
    <t>BAN</t>
  </si>
  <si>
    <t>19</t>
  </si>
  <si>
    <t>20</t>
  </si>
  <si>
    <t>22.2</t>
  </si>
  <si>
    <t>31.2</t>
  </si>
  <si>
    <t>35.2</t>
  </si>
  <si>
    <t>44.2</t>
  </si>
  <si>
    <t>48.2</t>
  </si>
  <si>
    <t>DEV</t>
  </si>
  <si>
    <t>du 20 au 24</t>
  </si>
  <si>
    <t>du 27 au 28</t>
  </si>
  <si>
    <t xml:space="preserve">du 6 au 10 </t>
  </si>
  <si>
    <t>du 27 au 31</t>
  </si>
  <si>
    <t>22 au 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</si>
  <si>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</si>
  <si>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</si>
  <si>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</si>
  <si>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</si>
  <si>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</si>
  <si>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</si>
  <si>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</si>
  <si>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</si>
  <si>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</si>
  <si>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</si>
  <si>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</si>
  <si>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</si>
  <si>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</si>
  <si>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</si>
  <si>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</si>
  <si>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</si>
  <si>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</si>
  <si>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5.2</t>
  </si>
  <si>
    <t>9.2</t>
  </si>
  <si>
    <t>Mois</t>
  </si>
  <si>
    <t>Charge consommée</t>
  </si>
  <si>
    <t>TOTAL CHARGE/MOIS</t>
  </si>
  <si>
    <t>TOTAL CHARGE COLLAB</t>
  </si>
  <si>
    <t>Confiance</t>
  </si>
  <si>
    <t>id</t>
  </si>
  <si>
    <t>Phase</t>
  </si>
  <si>
    <t>Sous-Phase</t>
  </si>
  <si>
    <t>Conception</t>
  </si>
  <si>
    <t>Atelier</t>
  </si>
  <si>
    <t>Cumul heures</t>
  </si>
  <si>
    <t>Paramétrage</t>
  </si>
  <si>
    <t>Test &amp; Qualif</t>
  </si>
  <si>
    <t>Préparation</t>
  </si>
  <si>
    <t>Test &amp; Execution</t>
  </si>
  <si>
    <t>DAT</t>
  </si>
  <si>
    <t>UAT</t>
  </si>
  <si>
    <t>Pilotage</t>
  </si>
  <si>
    <t>MeP &amp; gestion des environnement</t>
  </si>
  <si>
    <t>Packaging &amp; Livraison</t>
  </si>
  <si>
    <t>MeP</t>
  </si>
  <si>
    <t>Flux</t>
  </si>
  <si>
    <t>Spécification</t>
  </si>
  <si>
    <t>Développement</t>
  </si>
  <si>
    <t>Total</t>
  </si>
  <si>
    <t>Étiquettes de lignes</t>
  </si>
  <si>
    <t>Total général</t>
  </si>
  <si>
    <t>Somme de TOTAL CHARGE COLLAB</t>
  </si>
  <si>
    <t>Préparation fonctionnelle</t>
  </si>
  <si>
    <t>Préparation technique</t>
  </si>
  <si>
    <t>Spec_Conception</t>
  </si>
  <si>
    <t>Spec_Flux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</si>
</sst>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theme="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theme="9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0" borderId="0" xfId="0" applyFont="1"/>
    <xf numFmtId="0" fontId="4" fillId="2" borderId="3" xfId="0" applyFont="1" applyFill="1" applyBorder="1" applyAlignment="1">
      <alignment horizontal="center"/>
    </xf>
    <xf numFmtId="0" fontId="2" fillId="3" borderId="3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0" borderId="8" xfId="0" applyNumberFormat="1" applyFont="1" applyBorder="1"/>
    <xf numFmtId="0" fontId="5" fillId="0" borderId="0" xfId="0" applyFont="1" applyFill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Border="1"/>
    <xf numFmtId="2" fontId="0" fillId="0" borderId="0" xfId="0" applyNumberFormat="1" applyFont="1" applyBorder="1"/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9" fillId="0" borderId="0" xfId="0" applyFont="1" applyBorder="1"/>
    <xf numFmtId="2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ont="1" applyBorder="1"/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2" fontId="10" fillId="0" borderId="0" xfId="0" applyNumberFormat="1" applyFont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15">
    <dxf>
      <numFmt numFmtId="2" formatCode="0.00"/>
      <border diagonalUp="0" diagonalDown="0" outline="0">
        <left/>
        <right/>
        <top/>
        <bottom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.0"/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numFmt numFmtId="2" formatCode="0.00"/>
    </dxf>
    <dxf>
      <border diagonalUp="0" diagonalDown="0" outline="0">
        <left/>
        <right/>
        <top/>
        <bottom/>
      </border>
    </dxf>
    <dxf>
      <numFmt numFmtId="2" formatCode="0.00"/>
    </dxf>
    <dxf>
      <border diagonalUp="0" diagonalDown="0" outline="0">
        <left/>
        <right/>
        <top/>
        <bottom/>
      </border>
    </dxf>
    <dxf>
      <numFmt numFmtId="2" formatCode="0.00"/>
    </dxf>
    <dxf>
      <border diagonalUp="0" diagonalDown="0" outline="0">
        <left/>
        <right/>
        <top/>
        <bottom/>
      </border>
    </dxf>
    <dxf>
      <numFmt numFmtId="2" formatCode="0.00"/>
    </dxf>
    <dxf>
      <border diagonalUp="0" diagonalDown="0" outline="0">
        <left/>
        <right/>
        <top/>
        <bottom/>
      </border>
    </dxf>
    <dxf>
      <numFmt numFmtId="2" formatCode="0.00"/>
    </dxf>
    <dxf>
      <border diagonalUp="0" diagonalDown="0" outline="0">
        <left/>
        <right/>
        <top/>
        <bottom/>
      </border>
    </dxf>
    <dxf>
      <font>
        <b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[Sephora_RTLE.xlsx]Analyse_Croisée_Dynamique!Tableau croisé dynamique4</c:name>
    <c:fmtId val="0"/>
  </c:pivotSource>
  <c:chart>
    <c:title>
      <c:layout>
        <c:manualLayout>
          <c:xMode val="edge"/>
          <c:yMode val="edge"/>
          <c:x val="0.27362089676217571"/>
          <c:y val="0.104986876640419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</c:pivotFmts>
    <c:plotArea>
      <c:layout>
        <c:manualLayout>
          <c:layoutTarget val="inner"/>
          <c:xMode val="edge"/>
          <c:yMode val="edge"/>
          <c:x val="0.10492047953465275"/>
          <c:y val="0.1758257287375502"/>
          <c:w val="0.62265120238348581"/>
          <c:h val="0.76285081086718465"/>
        </c:manualLayout>
      </c:layout>
      <c:pieChart>
        <c:varyColors val="1"/>
        <c:ser>
          <c:idx val="0"/>
          <c:order val="0"/>
          <c:tx>
            <c:strRef>
              <c:f>Analyse_Croisée_Dynamique!$G$4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Analyse_Croisée_Dynamique!$F$5:$F$12</c:f>
              <c:strCache>
                <c:ptCount val="7"/>
                <c:pt idx="0">
                  <c:v>Conception</c:v>
                </c:pt>
                <c:pt idx="1">
                  <c:v>Flux</c:v>
                </c:pt>
                <c:pt idx="2">
                  <c:v>MeP</c:v>
                </c:pt>
                <c:pt idx="3">
                  <c:v>Paramétrage</c:v>
                </c:pt>
                <c:pt idx="4">
                  <c:v>Pilotage</c:v>
                </c:pt>
                <c:pt idx="5">
                  <c:v>Test &amp; Qualif</c:v>
                </c:pt>
                <c:pt idx="6">
                  <c:v>UAT</c:v>
                </c:pt>
              </c:strCache>
            </c:strRef>
          </c:cat>
          <c:val>
            <c:numRef>
              <c:f>Analyse_Croisée_Dynamique!$G$5:$G$12</c:f>
              <c:numCache>
                <c:formatCode>General</c:formatCode>
                <c:ptCount val="7"/>
                <c:pt idx="0">
                  <c:v>148.5</c:v>
                </c:pt>
                <c:pt idx="1">
                  <c:v>82.5</c:v>
                </c:pt>
                <c:pt idx="2">
                  <c:v>44</c:v>
                </c:pt>
                <c:pt idx="3">
                  <c:v>41.5</c:v>
                </c:pt>
                <c:pt idx="4">
                  <c:v>74.5</c:v>
                </c:pt>
                <c:pt idx="5">
                  <c:v>254.5</c:v>
                </c:pt>
                <c:pt idx="6">
                  <c:v>33.5</c:v>
                </c:pt>
              </c:numCache>
            </c:numRef>
          </c:val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23094204637166"/>
          <c:y val="0.35236077308518254"/>
          <c:w val="0.11689941591309182"/>
          <c:h val="0.29283742677860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0</xdr:row>
      <xdr:rowOff>0</xdr:rowOff>
    </xdr:from>
    <xdr:to>
      <xdr:col>8</xdr:col>
      <xdr:colOff>1800225</xdr:colOff>
      <xdr:row>31</xdr:row>
      <xdr:rowOff>142875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979169</xdr:colOff>
      <xdr:row>0</xdr:row>
      <xdr:rowOff>1</xdr:rowOff>
    </xdr:from>
    <xdr:to>
      <xdr:col>8</xdr:col>
      <xdr:colOff>1800224</xdr:colOff>
      <xdr:row>10</xdr:row>
      <xdr:rowOff>137161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9469" y="1"/>
              <a:ext cx="1849755" cy="1905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_Project_C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Ressources"/>
      <sheetName val="Conges"/>
      <sheetName val="Charge"/>
      <sheetName val="Disponibilite"/>
      <sheetName val="Recap_Dynamique"/>
      <sheetName val="Sephora_UPGRADE"/>
      <sheetName val="Sephora_RTLE"/>
      <sheetName val="Pi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34.432468749997" createdVersion="5" refreshedVersion="5" minRefreshableVersion="3" recordCount="45">
  <cacheSource type="worksheet">
    <worksheetSource name="T_PC_Phase_Sephora_RTLE"/>
  </cacheSource>
  <cacheFields count="76">
    <cacheField name="Phase" numFmtId="0">
      <sharedItems count="7">
        <s v="Conception"/>
        <s v="Paramétrage"/>
        <s v="Flux"/>
        <s v="Test &amp; Qualif"/>
        <s v="MeP"/>
        <s v="UAT"/>
        <s v="Pilotage"/>
      </sharedItems>
    </cacheField>
    <cacheField name="Sous-Phase" numFmtId="0">
      <sharedItems containsBlank="1" count="11">
        <m/>
        <s v="Atelier"/>
        <s v="Spécification"/>
        <s v="Paramétrage"/>
        <s v="Développement"/>
        <s v="Préparation"/>
        <s v="Test &amp; Execution"/>
        <s v="MeP &amp; gestion des environnement"/>
        <s v="Packaging &amp; Livraison"/>
        <s v="DAT"/>
        <s v="Pilotage"/>
      </sharedItems>
    </cacheField>
    <cacheField name="Cumul heures" numFmtId="0">
      <sharedItems containsString="0" containsBlank="1" containsNumber="1" minValue="33.5" maxValue="254.5" count="8">
        <n v="148.5"/>
        <m/>
        <n v="41.5"/>
        <n v="82.5"/>
        <n v="254.5"/>
        <n v="44"/>
        <n v="33.5"/>
        <n v="74.5"/>
      </sharedItems>
    </cacheField>
    <cacheField name="id" numFmtId="0">
      <sharedItems containsBlank="1" count="11">
        <m/>
        <s v="LNG"/>
        <s v="LDO"/>
        <s v="KLA"/>
        <s v="IIT"/>
        <s v="GAB"/>
        <s v="CGO"/>
        <s v="ABS"/>
        <s v="JDO"/>
        <s v="MSK"/>
        <s v="BAN"/>
      </sharedItems>
    </cacheField>
    <cacheField name="1" numFmtId="2">
      <sharedItems containsNonDate="0" containsString="0" containsBlank="1"/>
    </cacheField>
    <cacheField name="2" numFmtId="2">
      <sharedItems containsNonDate="0" containsString="0" containsBlank="1"/>
    </cacheField>
    <cacheField name="3" numFmtId="2">
      <sharedItems containsNonDate="0" containsString="0" containsBlank="1"/>
    </cacheField>
    <cacheField name="4" numFmtId="2">
      <sharedItems containsNonDate="0" containsString="0" containsBlank="1"/>
    </cacheField>
    <cacheField name="5" numFmtId="2">
      <sharedItems containsNonDate="0" containsString="0" containsBlank="1"/>
    </cacheField>
    <cacheField name="JANVIER" numFmtId="164">
      <sharedItems containsSemiMixedTypes="0" containsString="0" containsNumber="1" containsInteger="1" minValue="0" maxValue="0"/>
    </cacheField>
    <cacheField name="5.2" numFmtId="164">
      <sharedItems containsNonDate="0" containsString="0" containsBlank="1"/>
    </cacheField>
    <cacheField name="6" numFmtId="164">
      <sharedItems containsNonDate="0" containsString="0" containsBlank="1"/>
    </cacheField>
    <cacheField name="7" numFmtId="164">
      <sharedItems containsNonDate="0" containsString="0" containsBlank="1"/>
    </cacheField>
    <cacheField name="8" numFmtId="164">
      <sharedItems containsNonDate="0" containsString="0" containsBlank="1"/>
    </cacheField>
    <cacheField name="9" numFmtId="164">
      <sharedItems containsNonDate="0" containsString="0" containsBlank="1"/>
    </cacheField>
    <cacheField name="FEVRIER" numFmtId="164">
      <sharedItems containsSemiMixedTypes="0" containsString="0" containsNumber="1" containsInteger="1" minValue="0" maxValue="0"/>
    </cacheField>
    <cacheField name="9.2" numFmtId="164">
      <sharedItems containsNonDate="0" containsString="0" containsBlank="1"/>
    </cacheField>
    <cacheField name="10" numFmtId="164">
      <sharedItems containsNonDate="0" containsString="0" containsBlank="1"/>
    </cacheField>
    <cacheField name="11" numFmtId="164">
      <sharedItems containsNonDate="0" containsString="0" containsBlank="1"/>
    </cacheField>
    <cacheField name="12" numFmtId="164">
      <sharedItems containsNonDate="0" containsString="0" containsBlank="1"/>
    </cacheField>
    <cacheField name="13" numFmtId="164">
      <sharedItems containsNonDate="0" containsString="0" containsBlank="1"/>
    </cacheField>
    <cacheField name="MARS" numFmtId="164">
      <sharedItems containsSemiMixedTypes="0" containsString="0" containsNumber="1" containsInteger="1" minValue="0" maxValue="0"/>
    </cacheField>
    <cacheField name="14" numFmtId="164">
      <sharedItems containsString="0" containsBlank="1" containsNumber="1" minValue="1" maxValue="5"/>
    </cacheField>
    <cacheField name="15" numFmtId="164">
      <sharedItems containsString="0" containsBlank="1" containsNumber="1" minValue="1.5" maxValue="5"/>
    </cacheField>
    <cacheField name="16" numFmtId="164">
      <sharedItems containsNonDate="0" containsString="0" containsBlank="1"/>
    </cacheField>
    <cacheField name="17" numFmtId="164">
      <sharedItems containsNonDate="0" containsString="0" containsBlank="1"/>
    </cacheField>
    <cacheField name="AVRIL" numFmtId="164">
      <sharedItems containsSemiMixedTypes="0" containsString="0" containsNumber="1" minValue="0" maxValue="10"/>
    </cacheField>
    <cacheField name="18" numFmtId="164">
      <sharedItems containsString="0" containsBlank="1" containsNumber="1" containsInteger="1" minValue="1" maxValue="3"/>
    </cacheField>
    <cacheField name="19" numFmtId="164">
      <sharedItems containsString="0" containsBlank="1" containsNumber="1" minValue="1.5" maxValue="3"/>
    </cacheField>
    <cacheField name="20" numFmtId="164">
      <sharedItems containsString="0" containsBlank="1" containsNumber="1" minValue="1" maxValue="4"/>
    </cacheField>
    <cacheField name="21" numFmtId="164">
      <sharedItems containsString="0" containsBlank="1" containsNumber="1" containsInteger="1" minValue="2" maxValue="2"/>
    </cacheField>
    <cacheField name="22" numFmtId="164">
      <sharedItems containsString="0" containsBlank="1" containsNumber="1" minValue="0.5" maxValue="2"/>
    </cacheField>
    <cacheField name="MAI" numFmtId="164">
      <sharedItems containsSemiMixedTypes="0" containsString="0" containsNumber="1" minValue="0" maxValue="14"/>
    </cacheField>
    <cacheField name="22.2" numFmtId="164">
      <sharedItems containsString="0" containsBlank="1" containsNumber="1" minValue="0" maxValue="2"/>
    </cacheField>
    <cacheField name="23" numFmtId="164">
      <sharedItems containsString="0" containsBlank="1" containsNumber="1" containsInteger="1" minValue="1" maxValue="2"/>
    </cacheField>
    <cacheField name="24" numFmtId="164">
      <sharedItems containsString="0" containsBlank="1" containsNumber="1" minValue="0" maxValue="4"/>
    </cacheField>
    <cacheField name="25" numFmtId="164">
      <sharedItems containsString="0" containsBlank="1" containsNumber="1" minValue="0" maxValue="3.5"/>
    </cacheField>
    <cacheField name="26" numFmtId="164">
      <sharedItems containsString="0" containsBlank="1" containsNumber="1" minValue="0.5" maxValue="3.5"/>
    </cacheField>
    <cacheField name="JUIN" numFmtId="164">
      <sharedItems containsSemiMixedTypes="0" containsString="0" containsNumber="1" minValue="0" maxValue="12"/>
    </cacheField>
    <cacheField name="27" numFmtId="164">
      <sharedItems containsString="0" containsBlank="1" containsNumber="1" minValue="2" maxValue="4"/>
    </cacheField>
    <cacheField name="28" numFmtId="164">
      <sharedItems containsString="0" containsBlank="1" containsNumber="1" minValue="0.5" maxValue="2.5"/>
    </cacheField>
    <cacheField name="29" numFmtId="164">
      <sharedItems containsString="0" containsBlank="1" containsNumber="1" containsInteger="1" minValue="1" maxValue="4"/>
    </cacheField>
    <cacheField name="30" numFmtId="164">
      <sharedItems containsString="0" containsBlank="1" containsNumber="1" minValue="0.5" maxValue="3.5"/>
    </cacheField>
    <cacheField name="31" numFmtId="164">
      <sharedItems containsString="0" containsBlank="1" containsNumber="1" containsInteger="1" minValue="1" maxValue="1"/>
    </cacheField>
    <cacheField name="JUILLET" numFmtId="164">
      <sharedItems containsSemiMixedTypes="0" containsString="0" containsNumber="1" minValue="0" maxValue="14"/>
    </cacheField>
    <cacheField name="31.2" numFmtId="164">
      <sharedItems containsString="0" containsBlank="1" containsNumber="1" containsInteger="1" minValue="1" maxValue="4"/>
    </cacheField>
    <cacheField name="32" numFmtId="164">
      <sharedItems containsString="0" containsBlank="1" containsNumber="1" minValue="1" maxValue="5"/>
    </cacheField>
    <cacheField name="33" numFmtId="164">
      <sharedItems containsString="0" containsBlank="1" containsNumber="1" containsInteger="1" minValue="1" maxValue="4"/>
    </cacheField>
    <cacheField name="34" numFmtId="164">
      <sharedItems containsString="0" containsBlank="1" containsNumber="1" minValue="0.5" maxValue="5"/>
    </cacheField>
    <cacheField name="35" numFmtId="164">
      <sharedItems containsString="0" containsBlank="1" containsNumber="1" minValue="0.5" maxValue="5"/>
    </cacheField>
    <cacheField name="AOUT" numFmtId="164">
      <sharedItems containsSemiMixedTypes="0" containsString="0" containsNumber="1" containsInteger="1" minValue="0" maxValue="18"/>
    </cacheField>
    <cacheField name="35.2" numFmtId="164">
      <sharedItems containsString="0" containsBlank="1" containsNumber="1" minValue="0.5" maxValue="1"/>
    </cacheField>
    <cacheField name="36" numFmtId="164">
      <sharedItems containsString="0" containsBlank="1" containsNumber="1" minValue="0.5" maxValue="5"/>
    </cacheField>
    <cacheField name="37" numFmtId="164">
      <sharedItems containsString="0" containsBlank="1" containsNumber="1" minValue="0.5" maxValue="5"/>
    </cacheField>
    <cacheField name="38" numFmtId="164">
      <sharedItems containsString="0" containsBlank="1" containsNumber="1" minValue="0.5" maxValue="5"/>
    </cacheField>
    <cacheField name="39" numFmtId="164">
      <sharedItems containsString="0" containsBlank="1" containsNumber="1" minValue="0.5" maxValue="5"/>
    </cacheField>
    <cacheField name="SEPT." numFmtId="164">
      <sharedItems containsSemiMixedTypes="0" containsString="0" containsNumber="1" minValue="0" maxValue="21"/>
    </cacheField>
    <cacheField name="40" numFmtId="164">
      <sharedItems containsString="0" containsBlank="1" containsNumber="1" minValue="0.5" maxValue="5"/>
    </cacheField>
    <cacheField name="41" numFmtId="164">
      <sharedItems containsString="0" containsBlank="1" containsNumber="1" minValue="0.5" maxValue="5"/>
    </cacheField>
    <cacheField name="42" numFmtId="164">
      <sharedItems containsString="0" containsBlank="1" containsNumber="1" containsInteger="1" minValue="2" maxValue="5"/>
    </cacheField>
    <cacheField name="43" numFmtId="164">
      <sharedItems containsString="0" containsBlank="1" containsNumber="1" containsInteger="1" minValue="2" maxValue="5"/>
    </cacheField>
    <cacheField name="44" numFmtId="164">
      <sharedItems containsString="0" containsBlank="1" containsNumber="1" containsInteger="1" minValue="2" maxValue="2"/>
    </cacheField>
    <cacheField name="OCTOBRE" numFmtId="164">
      <sharedItems containsSemiMixedTypes="0" containsString="0" containsNumber="1" containsInteger="1" minValue="0" maxValue="22"/>
    </cacheField>
    <cacheField name="44.2" numFmtId="164">
      <sharedItems containsString="0" containsBlank="1" containsNumber="1" containsInteger="1" minValue="2" maxValue="5"/>
    </cacheField>
    <cacheField name="45" numFmtId="164">
      <sharedItems containsString="0" containsBlank="1" containsNumber="1" containsInteger="1" minValue="1" maxValue="5"/>
    </cacheField>
    <cacheField name="46" numFmtId="164">
      <sharedItems containsString="0" containsBlank="1" containsNumber="1" containsInteger="1" minValue="1" maxValue="5"/>
    </cacheField>
    <cacheField name="47" numFmtId="164">
      <sharedItems containsString="0" containsBlank="1" containsNumber="1" containsInteger="1" minValue="2" maxValue="5"/>
    </cacheField>
    <cacheField name="48" numFmtId="164">
      <sharedItems containsString="0" containsBlank="1" containsNumber="1" containsInteger="1" minValue="2" maxValue="4"/>
    </cacheField>
    <cacheField name="NOVEMBRE" numFmtId="164">
      <sharedItems containsSemiMixedTypes="0" containsString="0" containsNumber="1" containsInteger="1" minValue="0" maxValue="24"/>
    </cacheField>
    <cacheField name="48.2" numFmtId="164">
      <sharedItems containsString="0" containsBlank="1" containsNumber="1" containsInteger="1" minValue="1" maxValue="1"/>
    </cacheField>
    <cacheField name="49" numFmtId="164">
      <sharedItems containsString="0" containsBlank="1" containsNumber="1" minValue="2" maxValue="5"/>
    </cacheField>
    <cacheField name="50" numFmtId="164">
      <sharedItems containsString="0" containsBlank="1" containsNumber="1" minValue="2" maxValue="3"/>
    </cacheField>
    <cacheField name="51" numFmtId="164">
      <sharedItems containsString="0" containsBlank="1" containsNumber="1" minValue="1" maxValue="5"/>
    </cacheField>
    <cacheField name="52" numFmtId="164">
      <sharedItems containsString="0" containsBlank="1" containsNumber="1" containsInteger="1" minValue="1" maxValue="5"/>
    </cacheField>
    <cacheField name="DECEMBRE" numFmtId="164">
      <sharedItems containsSemiMixedTypes="0" containsString="0" containsNumber="1" minValue="0" maxValue="16"/>
    </cacheField>
    <cacheField name="TOTAL CHARGE COLLAB" numFmtId="164">
      <sharedItems containsSemiMixedTypes="0" containsString="0" containsNumber="1" minValue="0" maxValue="74.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0"/>
    <x v="1"/>
    <x v="1"/>
    <x v="1"/>
    <m/>
    <m/>
    <m/>
    <m/>
    <m/>
    <n v="0"/>
    <m/>
    <m/>
    <m/>
    <m/>
    <m/>
    <n v="0"/>
    <m/>
    <m/>
    <m/>
    <m/>
    <m/>
    <n v="0"/>
    <n v="5"/>
    <n v="5"/>
    <m/>
    <m/>
    <n v="10"/>
    <n v="3"/>
    <n v="3"/>
    <n v="3"/>
    <m/>
    <m/>
    <n v="9"/>
    <m/>
    <m/>
    <n v="2"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21"/>
  </r>
  <r>
    <x v="0"/>
    <x v="1"/>
    <x v="1"/>
    <x v="2"/>
    <m/>
    <m/>
    <m/>
    <m/>
    <m/>
    <n v="0"/>
    <m/>
    <m/>
    <m/>
    <m/>
    <m/>
    <n v="0"/>
    <m/>
    <m/>
    <m/>
    <m/>
    <m/>
    <n v="0"/>
    <n v="5"/>
    <n v="1.5"/>
    <m/>
    <m/>
    <n v="6.5"/>
    <n v="2"/>
    <n v="2"/>
    <n v="4"/>
    <n v="2"/>
    <m/>
    <n v="10"/>
    <n v="0"/>
    <n v="2"/>
    <n v="1.5"/>
    <n v="1.5"/>
    <n v="1"/>
    <n v="6"/>
    <n v="2"/>
    <n v="2.5"/>
    <m/>
    <n v="0.5"/>
    <m/>
    <n v="5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27.5"/>
  </r>
  <r>
    <x v="0"/>
    <x v="1"/>
    <x v="1"/>
    <x v="3"/>
    <m/>
    <m/>
    <m/>
    <m/>
    <m/>
    <n v="0"/>
    <m/>
    <m/>
    <m/>
    <m/>
    <m/>
    <n v="0"/>
    <m/>
    <m/>
    <m/>
    <m/>
    <m/>
    <n v="0"/>
    <n v="1"/>
    <m/>
    <m/>
    <m/>
    <n v="1"/>
    <n v="1"/>
    <n v="2"/>
    <n v="2.5"/>
    <n v="2"/>
    <m/>
    <n v="7.5"/>
    <m/>
    <n v="1"/>
    <n v="1"/>
    <m/>
    <n v="2"/>
    <n v="4"/>
    <n v="2"/>
    <n v="2.5"/>
    <n v="2"/>
    <n v="0.5"/>
    <m/>
    <n v="7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9.5"/>
  </r>
  <r>
    <x v="0"/>
    <x v="1"/>
    <x v="1"/>
    <x v="4"/>
    <m/>
    <m/>
    <m/>
    <m/>
    <m/>
    <n v="0"/>
    <m/>
    <m/>
    <m/>
    <m/>
    <m/>
    <n v="0"/>
    <m/>
    <m/>
    <m/>
    <m/>
    <m/>
    <n v="0"/>
    <m/>
    <m/>
    <m/>
    <m/>
    <n v="0"/>
    <n v="3"/>
    <n v="3"/>
    <n v="4"/>
    <n v="2"/>
    <n v="2"/>
    <n v="14"/>
    <n v="2"/>
    <n v="2"/>
    <n v="0"/>
    <n v="0"/>
    <n v="0.5"/>
    <n v="4.5"/>
    <m/>
    <n v="0.5"/>
    <m/>
    <n v="0.5"/>
    <m/>
    <n v="1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9.5"/>
  </r>
  <r>
    <x v="0"/>
    <x v="2"/>
    <x v="1"/>
    <x v="1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n v="1"/>
    <n v="2"/>
    <n v="2"/>
    <n v="5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5"/>
  </r>
  <r>
    <x v="0"/>
    <x v="2"/>
    <x v="1"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n v="1.5"/>
    <n v="2"/>
    <n v="2"/>
    <n v="5.5"/>
    <n v="2.5"/>
    <m/>
    <n v="3"/>
    <n v="3"/>
    <n v="1"/>
    <n v="9.5"/>
    <n v="1"/>
    <m/>
    <m/>
    <m/>
    <m/>
    <n v="1"/>
    <m/>
    <m/>
    <m/>
    <m/>
    <m/>
    <n v="0"/>
    <m/>
    <m/>
    <m/>
    <m/>
    <m/>
    <n v="0"/>
    <m/>
    <m/>
    <m/>
    <m/>
    <m/>
    <n v="0"/>
    <m/>
    <m/>
    <m/>
    <m/>
    <m/>
    <n v="0"/>
    <n v="16"/>
  </r>
  <r>
    <x v="0"/>
    <x v="2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n v="3"/>
    <n v="2"/>
    <n v="1"/>
    <n v="6"/>
    <m/>
    <m/>
    <n v="1"/>
    <n v="3"/>
    <n v="1"/>
    <n v="5"/>
    <n v="1"/>
    <m/>
    <m/>
    <m/>
    <m/>
    <n v="1"/>
    <m/>
    <m/>
    <m/>
    <m/>
    <m/>
    <n v="0"/>
    <m/>
    <m/>
    <m/>
    <m/>
    <m/>
    <n v="0"/>
    <m/>
    <m/>
    <m/>
    <m/>
    <m/>
    <n v="0"/>
    <m/>
    <m/>
    <m/>
    <m/>
    <m/>
    <n v="0"/>
    <n v="12"/>
  </r>
  <r>
    <x v="0"/>
    <x v="2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n v="1"/>
    <n v="4"/>
    <n v="3.5"/>
    <n v="3.5"/>
    <n v="12"/>
    <n v="4"/>
    <n v="1.5"/>
    <n v="4"/>
    <n v="3.5"/>
    <n v="1"/>
    <n v="14"/>
    <n v="2"/>
    <m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n v="28"/>
  </r>
  <r>
    <x v="1"/>
    <x v="0"/>
    <x v="2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1"/>
    <x v="3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n v="2"/>
    <n v="2"/>
    <n v="2"/>
    <n v="2"/>
    <n v="8"/>
    <m/>
    <m/>
    <m/>
    <m/>
    <m/>
    <n v="0"/>
    <m/>
    <m/>
    <m/>
    <m/>
    <m/>
    <n v="0"/>
    <m/>
    <m/>
    <m/>
    <m/>
    <m/>
    <n v="0"/>
    <m/>
    <m/>
    <m/>
    <m/>
    <m/>
    <n v="0"/>
    <n v="8"/>
  </r>
  <r>
    <x v="1"/>
    <x v="3"/>
    <x v="1"/>
    <x v="6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4"/>
    <n v="5"/>
    <m/>
    <n v="3"/>
    <n v="2"/>
    <n v="14"/>
    <n v="1"/>
    <n v="2.5"/>
    <m/>
    <m/>
    <m/>
    <n v="3.5"/>
    <m/>
    <m/>
    <m/>
    <m/>
    <m/>
    <n v="0"/>
    <m/>
    <m/>
    <m/>
    <m/>
    <m/>
    <n v="0"/>
    <m/>
    <m/>
    <m/>
    <m/>
    <m/>
    <n v="0"/>
    <n v="17.5"/>
  </r>
  <r>
    <x v="1"/>
    <x v="3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2"/>
    <m/>
    <m/>
    <m/>
    <m/>
    <n v="2"/>
    <n v="1"/>
    <n v="2"/>
    <n v="2"/>
    <n v="2"/>
    <m/>
    <n v="7"/>
    <m/>
    <m/>
    <m/>
    <m/>
    <m/>
    <n v="0"/>
    <m/>
    <m/>
    <m/>
    <m/>
    <m/>
    <n v="0"/>
    <m/>
    <m/>
    <m/>
    <m/>
    <m/>
    <n v="0"/>
    <n v="9"/>
  </r>
  <r>
    <x v="1"/>
    <x v="3"/>
    <x v="1"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1"/>
    <n v="2"/>
    <m/>
    <n v="2"/>
    <n v="2"/>
    <n v="7"/>
    <m/>
    <m/>
    <m/>
    <m/>
    <m/>
    <n v="0"/>
    <m/>
    <m/>
    <m/>
    <m/>
    <m/>
    <n v="0"/>
    <m/>
    <m/>
    <m/>
    <m/>
    <m/>
    <n v="0"/>
    <m/>
    <m/>
    <m/>
    <m/>
    <m/>
    <n v="0"/>
    <n v="7"/>
  </r>
  <r>
    <x v="2"/>
    <x v="0"/>
    <x v="3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2"/>
    <x v="2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1"/>
    <m/>
    <m/>
    <m/>
    <n v="1"/>
    <n v="2"/>
    <m/>
    <n v="2.5"/>
    <n v="2.5"/>
    <m/>
    <m/>
    <n v="5"/>
    <m/>
    <m/>
    <m/>
    <m/>
    <m/>
    <n v="0"/>
    <m/>
    <m/>
    <m/>
    <m/>
    <m/>
    <n v="0"/>
    <m/>
    <m/>
    <m/>
    <m/>
    <m/>
    <n v="0"/>
    <n v="7"/>
  </r>
  <r>
    <x v="2"/>
    <x v="2"/>
    <x v="1"/>
    <x v="7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n v="2"/>
    <n v="1"/>
    <n v="3"/>
    <n v="4"/>
    <n v="5"/>
    <n v="4"/>
    <n v="5"/>
    <m/>
    <n v="18"/>
    <m/>
    <m/>
    <m/>
    <m/>
    <m/>
    <n v="0"/>
    <m/>
    <m/>
    <m/>
    <m/>
    <m/>
    <n v="0"/>
    <m/>
    <m/>
    <m/>
    <m/>
    <m/>
    <n v="0"/>
    <m/>
    <m/>
    <m/>
    <m/>
    <m/>
    <n v="0"/>
    <n v="21"/>
  </r>
  <r>
    <x v="2"/>
    <x v="2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1"/>
    <n v="2.5"/>
    <n v="2"/>
    <n v="2"/>
    <n v="1.5"/>
    <n v="9"/>
    <m/>
    <n v="2.5"/>
    <n v="2.5"/>
    <m/>
    <m/>
    <n v="5"/>
    <m/>
    <m/>
    <m/>
    <m/>
    <m/>
    <n v="0"/>
    <m/>
    <m/>
    <m/>
    <m/>
    <m/>
    <n v="0"/>
    <m/>
    <m/>
    <m/>
    <m/>
    <m/>
    <n v="0"/>
    <n v="14"/>
  </r>
  <r>
    <x v="2"/>
    <x v="4"/>
    <x v="1"/>
    <x v="7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5"/>
    <n v="5"/>
    <n v="1"/>
    <n v="5"/>
    <n v="5"/>
    <n v="5"/>
    <n v="5"/>
    <n v="21"/>
    <n v="5"/>
    <n v="5"/>
    <m/>
    <m/>
    <m/>
    <n v="10"/>
    <m/>
    <m/>
    <m/>
    <m/>
    <m/>
    <n v="0"/>
    <m/>
    <m/>
    <m/>
    <m/>
    <m/>
    <n v="0"/>
    <n v="36"/>
  </r>
  <r>
    <x v="2"/>
    <x v="4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n v="0.5"/>
    <n v="0.5"/>
    <n v="1"/>
    <m/>
    <m/>
    <m/>
    <m/>
    <m/>
    <n v="0"/>
    <m/>
    <m/>
    <m/>
    <m/>
    <m/>
    <n v="0"/>
    <m/>
    <m/>
    <m/>
    <m/>
    <m/>
    <n v="0"/>
    <n v="1"/>
  </r>
  <r>
    <x v="2"/>
    <x v="4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n v="0.5"/>
    <n v="0.5"/>
    <n v="1"/>
    <n v="0.5"/>
    <n v="0.5"/>
    <n v="0.5"/>
    <m/>
    <m/>
    <n v="1.5"/>
    <n v="0.5"/>
    <n v="0.5"/>
    <m/>
    <m/>
    <m/>
    <n v="1"/>
    <m/>
    <m/>
    <m/>
    <m/>
    <m/>
    <n v="0"/>
    <m/>
    <m/>
    <m/>
    <m/>
    <m/>
    <n v="0"/>
    <n v="3.5"/>
  </r>
  <r>
    <x v="3"/>
    <x v="0"/>
    <x v="4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5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5"/>
    <x v="1"/>
    <x v="9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5"/>
    <x v="1"/>
    <x v="6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n v="2"/>
    <n v="2"/>
    <n v="2"/>
    <n v="6"/>
    <n v="1"/>
    <n v="2.5"/>
    <n v="3"/>
    <n v="3"/>
    <n v="5"/>
    <n v="14.5"/>
    <m/>
    <m/>
    <m/>
    <m/>
    <m/>
    <n v="0"/>
    <m/>
    <m/>
    <m/>
    <m/>
    <m/>
    <n v="0"/>
    <m/>
    <m/>
    <m/>
    <m/>
    <m/>
    <n v="0"/>
    <n v="20.5"/>
  </r>
  <r>
    <x v="3"/>
    <x v="5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"/>
    <n v="2"/>
    <n v="2"/>
    <n v="5"/>
    <n v="12"/>
    <m/>
    <m/>
    <m/>
    <m/>
    <m/>
    <n v="0"/>
    <m/>
    <m/>
    <m/>
    <m/>
    <m/>
    <n v="0"/>
    <m/>
    <m/>
    <m/>
    <m/>
    <m/>
    <n v="0"/>
    <n v="12"/>
  </r>
  <r>
    <x v="3"/>
    <x v="5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"/>
    <n v="2"/>
    <n v="1.5"/>
    <n v="1.5"/>
    <n v="8"/>
    <n v="5"/>
    <n v="5"/>
    <m/>
    <m/>
    <m/>
    <n v="10"/>
    <m/>
    <m/>
    <m/>
    <m/>
    <m/>
    <n v="0"/>
    <m/>
    <m/>
    <m/>
    <m/>
    <m/>
    <n v="0"/>
    <n v="18"/>
  </r>
  <r>
    <x v="3"/>
    <x v="5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2"/>
    <n v="2"/>
    <m/>
    <m/>
    <m/>
    <n v="4"/>
    <m/>
    <m/>
    <m/>
    <m/>
    <m/>
    <n v="0"/>
    <m/>
    <m/>
    <m/>
    <m/>
    <m/>
    <n v="0"/>
    <n v="4"/>
  </r>
  <r>
    <x v="3"/>
    <x v="5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5"/>
    <n v="5"/>
    <m/>
    <m/>
    <n v="11"/>
    <m/>
    <m/>
    <m/>
    <m/>
    <m/>
    <n v="0"/>
    <m/>
    <m/>
    <m/>
    <m/>
    <m/>
    <n v="0"/>
    <m/>
    <m/>
    <m/>
    <m/>
    <m/>
    <n v="0"/>
    <n v="11"/>
  </r>
  <r>
    <x v="3"/>
    <x v="5"/>
    <x v="1"/>
    <x v="9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5"/>
    <n v="5"/>
    <m/>
    <m/>
    <n v="11"/>
    <m/>
    <m/>
    <m/>
    <m/>
    <m/>
    <n v="0"/>
    <m/>
    <m/>
    <m/>
    <m/>
    <m/>
    <n v="0"/>
    <m/>
    <m/>
    <m/>
    <m/>
    <m/>
    <n v="0"/>
    <n v="11"/>
  </r>
  <r>
    <x v="3"/>
    <x v="5"/>
    <x v="1"/>
    <x v="7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6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n v="5"/>
    <n v="5"/>
    <n v="10"/>
    <n v="5"/>
    <n v="5"/>
    <n v="5"/>
    <n v="5"/>
    <n v="2"/>
    <n v="22"/>
    <n v="5"/>
    <n v="5"/>
    <n v="5"/>
    <n v="5"/>
    <n v="4"/>
    <n v="24"/>
    <n v="1"/>
    <n v="3"/>
    <n v="2"/>
    <m/>
    <m/>
    <n v="6"/>
    <n v="62"/>
  </r>
  <r>
    <x v="3"/>
    <x v="6"/>
    <x v="1"/>
    <x v="9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n v="5"/>
    <n v="5"/>
    <n v="10"/>
    <n v="5"/>
    <n v="5"/>
    <n v="5"/>
    <n v="5"/>
    <n v="2"/>
    <n v="22"/>
    <n v="5"/>
    <n v="5"/>
    <n v="5"/>
    <n v="5"/>
    <n v="4"/>
    <n v="24"/>
    <n v="1"/>
    <n v="5"/>
    <n v="3"/>
    <m/>
    <m/>
    <n v="9"/>
    <n v="65"/>
  </r>
  <r>
    <x v="3"/>
    <x v="6"/>
    <x v="1"/>
    <x v="6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6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n v="3"/>
    <n v="3"/>
    <n v="3"/>
    <n v="9"/>
    <n v="4"/>
    <n v="4"/>
    <n v="4"/>
    <n v="4"/>
    <n v="2"/>
    <n v="18"/>
    <n v="4"/>
    <n v="4"/>
    <n v="4"/>
    <n v="4"/>
    <n v="3"/>
    <n v="19"/>
    <n v="1"/>
    <n v="2"/>
    <n v="2"/>
    <m/>
    <m/>
    <n v="5"/>
    <n v="51"/>
  </r>
  <r>
    <x v="4"/>
    <x v="0"/>
    <x v="5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4"/>
    <x v="7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2"/>
    <n v="1"/>
    <n v="1"/>
    <n v="0.5"/>
    <n v="0.5"/>
    <n v="5"/>
    <m/>
    <m/>
    <m/>
    <m/>
    <m/>
    <n v="0"/>
    <m/>
    <m/>
    <m/>
    <m/>
    <m/>
    <n v="0"/>
    <m/>
    <m/>
    <m/>
    <m/>
    <m/>
    <n v="0"/>
    <m/>
    <m/>
    <m/>
    <m/>
    <m/>
    <n v="0"/>
    <n v="5"/>
  </r>
  <r>
    <x v="4"/>
    <x v="8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n v="2"/>
    <n v="1"/>
    <n v="1"/>
    <m/>
    <m/>
    <n v="4"/>
    <m/>
    <n v="1"/>
    <n v="1"/>
    <n v="1"/>
    <n v="1"/>
    <n v="4"/>
    <m/>
    <m/>
    <m/>
    <m/>
    <m/>
    <n v="0"/>
    <n v="2"/>
    <n v="2"/>
    <n v="2"/>
    <n v="2"/>
    <n v="2"/>
    <n v="10"/>
    <m/>
    <n v="2"/>
    <n v="2"/>
    <n v="1"/>
    <n v="1"/>
    <n v="6"/>
    <n v="24"/>
  </r>
  <r>
    <x v="4"/>
    <x v="8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n v="1"/>
    <n v="2"/>
    <n v="3"/>
    <m/>
    <n v="6"/>
    <m/>
    <m/>
    <m/>
    <m/>
    <m/>
    <n v="0"/>
    <m/>
    <m/>
    <m/>
    <m/>
    <m/>
    <n v="0"/>
    <m/>
    <m/>
    <m/>
    <m/>
    <m/>
    <n v="0"/>
    <n v="6"/>
  </r>
  <r>
    <x v="4"/>
    <x v="9"/>
    <x v="1"/>
    <x v="8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"/>
    <n v="2"/>
    <n v="2"/>
    <m/>
    <n v="7"/>
    <m/>
    <n v="1"/>
    <n v="1"/>
    <m/>
    <m/>
    <n v="2"/>
    <m/>
    <m/>
    <m/>
    <m/>
    <m/>
    <n v="0"/>
    <n v="9"/>
  </r>
  <r>
    <x v="5"/>
    <x v="0"/>
    <x v="6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5"/>
    <x v="9"/>
    <x v="1"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"/>
    <n v="3"/>
    <n v="5"/>
    <n v="5"/>
    <n v="16"/>
    <n v="16"/>
  </r>
  <r>
    <x v="5"/>
    <x v="9"/>
    <x v="1"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"/>
    <n v="2"/>
    <n v="2"/>
    <m/>
    <n v="7"/>
    <n v="7"/>
  </r>
  <r>
    <x v="5"/>
    <x v="9"/>
    <x v="1"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"/>
    <n v="2.5"/>
    <n v="2.5"/>
    <n v="2.5"/>
    <n v="2"/>
    <n v="10.5"/>
    <n v="10.5"/>
  </r>
  <r>
    <x v="6"/>
    <x v="10"/>
    <x v="7"/>
    <x v="10"/>
    <m/>
    <m/>
    <m/>
    <m/>
    <m/>
    <n v="0"/>
    <m/>
    <m/>
    <m/>
    <m/>
    <m/>
    <n v="0"/>
    <m/>
    <m/>
    <m/>
    <m/>
    <m/>
    <n v="0"/>
    <n v="3.5"/>
    <m/>
    <m/>
    <m/>
    <n v="3.5"/>
    <m/>
    <n v="1.5"/>
    <n v="1"/>
    <m/>
    <n v="0.5"/>
    <n v="3"/>
    <n v="0.5"/>
    <n v="1"/>
    <n v="1"/>
    <n v="1"/>
    <m/>
    <n v="3.5"/>
    <m/>
    <n v="1"/>
    <n v="1"/>
    <n v="1"/>
    <m/>
    <n v="3"/>
    <n v="2"/>
    <n v="2.5"/>
    <n v="2"/>
    <n v="2.5"/>
    <n v="4"/>
    <n v="13"/>
    <m/>
    <m/>
    <n v="4"/>
    <n v="4"/>
    <n v="4"/>
    <n v="12"/>
    <n v="3"/>
    <n v="3"/>
    <n v="3"/>
    <n v="3"/>
    <n v="2"/>
    <n v="14"/>
    <n v="2"/>
    <n v="3"/>
    <n v="3"/>
    <n v="3"/>
    <n v="3"/>
    <n v="14"/>
    <n v="1"/>
    <n v="2.5"/>
    <n v="2.5"/>
    <n v="2.5"/>
    <m/>
    <n v="8.5"/>
    <n v="74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4" cacheId="2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8">
  <location ref="F4:G12" firstHeaderRow="1" firstDataRow="1" firstDataCol="1"/>
  <pivotFields count="76">
    <pivotField axis="axisRow" showAll="0">
      <items count="8">
        <item x="0"/>
        <item x="2"/>
        <item x="4"/>
        <item x="1"/>
        <item x="6"/>
        <item x="3"/>
        <item x="5"/>
        <item t="default"/>
      </items>
    </pivotField>
    <pivotField multipleItemSelectionAllowed="1" showAll="0">
      <items count="12">
        <item x="1"/>
        <item x="9"/>
        <item x="4"/>
        <item x="7"/>
        <item x="8"/>
        <item x="3"/>
        <item x="10"/>
        <item x="5"/>
        <item x="2"/>
        <item x="6"/>
        <item x="0"/>
        <item t="default"/>
      </items>
    </pivotField>
    <pivotField showAll="0"/>
    <pivotField multipleItemSelectionAllowed="1" showAll="0">
      <items count="12">
        <item x="7"/>
        <item x="10"/>
        <item x="6"/>
        <item x="5"/>
        <item x="4"/>
        <item x="8"/>
        <item x="3"/>
        <item x="2"/>
        <item x="1"/>
        <item x="9"/>
        <item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TOTAL CHARGE COLLAB" fld="75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2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2">
  <location ref="A1:B58" firstHeaderRow="1" firstDataRow="1" firstDataCol="1"/>
  <pivotFields count="76">
    <pivotField axis="axisRow" showAll="0">
      <items count="8">
        <item x="0"/>
        <item x="2"/>
        <item x="4"/>
        <item x="1"/>
        <item x="6"/>
        <item x="3"/>
        <item x="5"/>
        <item t="default"/>
      </items>
    </pivotField>
    <pivotField axis="axisRow" showAll="0">
      <items count="12">
        <item x="1"/>
        <item x="9"/>
        <item x="4"/>
        <item x="7"/>
        <item x="8"/>
        <item x="3"/>
        <item x="10"/>
        <item x="5"/>
        <item x="2"/>
        <item x="6"/>
        <item x="0"/>
        <item t="default"/>
      </items>
    </pivotField>
    <pivotField showAll="0">
      <items count="9">
        <item x="6"/>
        <item x="2"/>
        <item x="5"/>
        <item x="7"/>
        <item x="3"/>
        <item x="0"/>
        <item x="4"/>
        <item x="1"/>
        <item t="default"/>
      </items>
    </pivotField>
    <pivotField axis="axisRow" showAll="0">
      <items count="12">
        <item x="7"/>
        <item x="10"/>
        <item x="6"/>
        <item x="5"/>
        <item x="4"/>
        <item x="8"/>
        <item x="3"/>
        <item x="2"/>
        <item x="1"/>
        <item x="9"/>
        <item h="1" x="0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numFmtId="164" showAll="0"/>
    <pivotField dataField="1" numFmtId="164" showAll="0"/>
  </pivotFields>
  <rowFields count="3">
    <field x="0"/>
    <field x="1"/>
    <field x="3"/>
  </rowFields>
  <rowItems count="57">
    <i>
      <x/>
    </i>
    <i r="1">
      <x/>
    </i>
    <i r="2">
      <x v="4"/>
    </i>
    <i r="2">
      <x v="6"/>
    </i>
    <i r="2">
      <x v="7"/>
    </i>
    <i r="2">
      <x v="8"/>
    </i>
    <i r="1">
      <x v="8"/>
    </i>
    <i r="2">
      <x v="4"/>
    </i>
    <i r="2">
      <x v="6"/>
    </i>
    <i r="2">
      <x v="7"/>
    </i>
    <i r="2">
      <x v="8"/>
    </i>
    <i>
      <x v="1"/>
    </i>
    <i r="1">
      <x v="2"/>
    </i>
    <i r="2">
      <x/>
    </i>
    <i r="2">
      <x v="5"/>
    </i>
    <i r="2">
      <x v="6"/>
    </i>
    <i r="1">
      <x v="8"/>
    </i>
    <i r="2">
      <x/>
    </i>
    <i r="2">
      <x v="5"/>
    </i>
    <i r="2">
      <x v="6"/>
    </i>
    <i>
      <x v="2"/>
    </i>
    <i r="1">
      <x v="1"/>
    </i>
    <i r="2">
      <x v="5"/>
    </i>
    <i r="1">
      <x v="3"/>
    </i>
    <i r="2">
      <x v="5"/>
    </i>
    <i r="1">
      <x v="4"/>
    </i>
    <i r="2">
      <x v="5"/>
    </i>
    <i r="2">
      <x v="6"/>
    </i>
    <i>
      <x v="3"/>
    </i>
    <i r="1">
      <x v="5"/>
    </i>
    <i r="2">
      <x v="2"/>
    </i>
    <i r="2">
      <x v="3"/>
    </i>
    <i r="2">
      <x v="4"/>
    </i>
    <i r="2">
      <x v="7"/>
    </i>
    <i>
      <x v="4"/>
    </i>
    <i r="1">
      <x v="6"/>
    </i>
    <i r="2">
      <x v="1"/>
    </i>
    <i>
      <x v="5"/>
    </i>
    <i r="1">
      <x v="7"/>
    </i>
    <i r="2">
      <x/>
    </i>
    <i r="2">
      <x v="2"/>
    </i>
    <i r="2">
      <x v="3"/>
    </i>
    <i r="2">
      <x v="4"/>
    </i>
    <i r="2">
      <x v="5"/>
    </i>
    <i r="2">
      <x v="6"/>
    </i>
    <i r="2">
      <x v="9"/>
    </i>
    <i r="1">
      <x v="9"/>
    </i>
    <i r="2">
      <x v="2"/>
    </i>
    <i r="2">
      <x v="3"/>
    </i>
    <i r="2">
      <x v="4"/>
    </i>
    <i r="2">
      <x v="9"/>
    </i>
    <i>
      <x v="6"/>
    </i>
    <i r="1">
      <x v="1"/>
    </i>
    <i r="2">
      <x v="3"/>
    </i>
    <i r="2">
      <x v="4"/>
    </i>
    <i r="2">
      <x v="6"/>
    </i>
    <i t="grand">
      <x/>
    </i>
  </rowItems>
  <colItems count="1">
    <i/>
  </colItems>
  <dataFields count="1">
    <dataField name="Somme de TOTAL CHARGE COLLAB" fld="7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8" name="Tableau croisé dynamique4"/>
  </pivotTables>
  <data>
    <tabular pivotCacheId="1">
      <items count="11">
        <i x="7" s="1"/>
        <i x="10" s="1"/>
        <i x="6" s="1"/>
        <i x="5" s="1"/>
        <i x="4" s="1"/>
        <i x="8" s="1"/>
        <i x="3" s="1"/>
        <i x="2" s="1"/>
        <i x="1" s="1"/>
        <i x="9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d" cache="Segment_id" caption="id" startItem="1" rowHeight="234950"/>
</slicers>
</file>

<file path=xl/tables/table1.xml><?xml version="1.0" encoding="utf-8"?>
<table xmlns="http://schemas.openxmlformats.org/spreadsheetml/2006/main" id="3" name="T_PC_Sephora_RTLE" displayName="T_PC_Sephora_RTLE" ref="B10:BV22" totalsRowCount="1" headerRowDxfId="313">
  <autoFilter ref="B10:BV21"/>
  <sortState ref="B11:BV22">
    <sortCondition ref="B10:B22"/>
  </sortState>
  <tableColumns count="73">
    <tableColumn id="1" name="id" totalsRowLabel="TOTAL CHARGE/MOIS" dataDxfId="312" totalsRowDxfId="311"/>
    <tableColumn id="58" name="1" totalsRowFunction="sum" dataDxfId="310" totalsRowDxfId="309">
      <calculatedColumnFormula>SUMIFS(T_PC_Phase_Sephora_RTLE[1],T_PC_Phase_Sephora_RTLE[[id]:[id]],T_PC_Sephora_RTLE[[id]:[id]])</calculatedColumnFormula>
    </tableColumn>
    <tableColumn id="57" name="2" totalsRowFunction="sum" dataDxfId="308" totalsRowDxfId="307">
      <calculatedColumnFormula>SUMIFS(T_PC_Phase_Sephora_RTLE[2],T_PC_Phase_Sephora_RTLE[[id]:[id]],T_PC_Sephora_RTLE[[id]:[id]])</calculatedColumnFormula>
    </tableColumn>
    <tableColumn id="56" name="3" totalsRowFunction="sum" dataDxfId="306" totalsRowDxfId="305">
      <calculatedColumnFormula>SUMIFS(T_PC_Phase_Sephora_RTLE[3],T_PC_Phase_Sephora_RTLE[[id]:[id]],T_PC_Sephora_RTLE[[id]:[id]])</calculatedColumnFormula>
    </tableColumn>
    <tableColumn id="55" name="4" totalsRowFunction="sum" dataDxfId="304" totalsRowDxfId="303">
      <calculatedColumnFormula>SUMIFS(T_PC_Phase_Sephora_RTLE[4],T_PC_Phase_Sephora_RTLE[[id]:[id]],T_PC_Sephora_RTLE[[id]:[id]])</calculatedColumnFormula>
    </tableColumn>
    <tableColumn id="71" name="5" totalsRowFunction="sum" dataDxfId="302" totalsRowDxfId="301">
      <calculatedColumnFormula>SUMIFS(T_PC_Phase_Sephora_RTLE[5],T_PC_Phase_Sephora_RTLE[[id]:[id]],T_PC_Sephora_RTLE[[id]:[id]])</calculatedColumnFormula>
    </tableColumn>
    <tableColumn id="3" name="JANVIER" totalsRowFunction="sum" dataDxfId="300" totalsRowDxfId="299">
      <calculatedColumnFormula>SUMIFS(T_PC_Phase_Sephora_RTLE[JANVIER],T_PC_Phase_Sephora_RTLE[[id]:[id]],T_PC_Sephora_RTLE[[id]:[id]])</calculatedColumnFormula>
    </tableColumn>
    <tableColumn id="59" name="5.2" totalsRowFunction="sum" dataDxfId="298" totalsRowDxfId="297">
      <calculatedColumnFormula>SUMIFS(T_PC_Phase_Sephora_RTLE[5.2],T_PC_Phase_Sephora_RTLE[[id]:[id]],T_PC_Sephora_RTLE[[id]:[id]])</calculatedColumnFormula>
    </tableColumn>
    <tableColumn id="62" name="6" totalsRowFunction="sum" dataDxfId="296" totalsRowDxfId="295">
      <calculatedColumnFormula>SUMIFS(T_PC_Phase_Sephora_RTLE[6],T_PC_Phase_Sephora_RTLE[[id]:[id]],T_PC_Sephora_RTLE[[id]:[id]])</calculatedColumnFormula>
    </tableColumn>
    <tableColumn id="61" name="7" totalsRowFunction="sum" dataDxfId="294" totalsRowDxfId="293">
      <calculatedColumnFormula>SUMIFS(T_PC_Phase_Sephora_RTLE[7],T_PC_Phase_Sephora_RTLE[[id]:[id]],T_PC_Sephora_RTLE[[id]:[id]])</calculatedColumnFormula>
    </tableColumn>
    <tableColumn id="60" name="8" totalsRowFunction="sum" dataDxfId="292" totalsRowDxfId="291">
      <calculatedColumnFormula>SUMIFS(T_PC_Phase_Sephora_RTLE[8],T_PC_Phase_Sephora_RTLE[[id]:[id]],T_PC_Sephora_RTLE[[id]:[id]])</calculatedColumnFormula>
    </tableColumn>
    <tableColumn id="72" name="9" totalsRowFunction="sum" dataDxfId="290" totalsRowDxfId="289">
      <calculatedColumnFormula>SUMIFS(T_PC_Phase_Sephora_RTLE[9],T_PC_Phase_Sephora_RTLE[[id]:[id]],T_PC_Sephora_RTLE[[id]:[id]])</calculatedColumnFormula>
    </tableColumn>
    <tableColumn id="4" name="FEVRIER" totalsRowFunction="sum" dataDxfId="288" totalsRowDxfId="287">
      <calculatedColumnFormula>SUMIFS(T_PC_Phase_Sephora_RTLE[FEVRIER],T_PC_Phase_Sephora_RTLE[[id]:[id]],T_PC_Sephora_RTLE[[id]:[id]])</calculatedColumnFormula>
    </tableColumn>
    <tableColumn id="66" name="9.2" totalsRowFunction="sum" dataDxfId="286" totalsRowDxfId="285">
      <calculatedColumnFormula>SUMIFS(T_PC_Phase_Sephora_RTLE[9.2],T_PC_Phase_Sephora_RTLE[[id]:[id]],T_PC_Sephora_RTLE[[id]:[id]])</calculatedColumnFormula>
    </tableColumn>
    <tableColumn id="65" name="10" totalsRowFunction="sum" dataDxfId="284" totalsRowDxfId="283">
      <calculatedColumnFormula>SUMIFS(T_PC_Phase_Sephora_RTLE[10],T_PC_Phase_Sephora_RTLE[[id]:[id]],T_PC_Sephora_RTLE[[id]:[id]])</calculatedColumnFormula>
    </tableColumn>
    <tableColumn id="64" name="11" totalsRowFunction="sum" dataDxfId="282" totalsRowDxfId="281">
      <calculatedColumnFormula>SUMIFS(T_PC_Phase_Sephora_RTLE[11],T_PC_Phase_Sephora_RTLE[[id]:[id]],T_PC_Sephora_RTLE[[id]:[id]])</calculatedColumnFormula>
    </tableColumn>
    <tableColumn id="63" name="12" totalsRowFunction="sum" dataDxfId="280" totalsRowDxfId="279">
      <calculatedColumnFormula>SUMIFS(T_PC_Phase_Sephora_RTLE[12],T_PC_Phase_Sephora_RTLE[[id]:[id]],T_PC_Sephora_RTLE[[id]:[id]])</calculatedColumnFormula>
    </tableColumn>
    <tableColumn id="73" name="13" totalsRowFunction="sum" dataDxfId="278" totalsRowDxfId="277">
      <calculatedColumnFormula>SUMIFS(T_PC_Phase_Sephora_RTLE[13],T_PC_Phase_Sephora_RTLE[[id]:[id]],T_PC_Sephora_RTLE[[id]:[id]])</calculatedColumnFormula>
    </tableColumn>
    <tableColumn id="5" name="MARS" totalsRowFunction="sum" dataDxfId="276" totalsRowDxfId="275">
      <calculatedColumnFormula>SUMIFS(T_PC_Phase_Sephora_RTLE[MARS],T_PC_Phase_Sephora_RTLE[[id]:[id]],T_PC_Sephora_RTLE[[id]:[id]])</calculatedColumnFormula>
    </tableColumn>
    <tableColumn id="69" name="14" totalsRowFunction="sum" dataDxfId="274" totalsRowDxfId="273">
      <calculatedColumnFormula>SUMIFS(T_PC_Phase_Sephora_RTLE[14],T_PC_Phase_Sephora_RTLE[[id]:[id]],T_PC_Sephora_RTLE[[id]:[id]])</calculatedColumnFormula>
    </tableColumn>
    <tableColumn id="68" name="15" totalsRowFunction="sum" dataDxfId="272" totalsRowDxfId="271">
      <calculatedColumnFormula>SUMIFS(T_PC_Phase_Sephora_RTLE[15],T_PC_Phase_Sephora_RTLE[[id]:[id]],T_PC_Sephora_RTLE[[id]:[id]])</calculatedColumnFormula>
    </tableColumn>
    <tableColumn id="67" name="16" totalsRowFunction="sum" dataDxfId="270" totalsRowDxfId="269">
      <calculatedColumnFormula>SUMIFS(T_PC_Phase_Sephora_RTLE[16],T_PC_Phase_Sephora_RTLE[[id]:[id]],T_PC_Sephora_RTLE[[id]:[id]])</calculatedColumnFormula>
    </tableColumn>
    <tableColumn id="74" name="17" totalsRowFunction="sum" dataDxfId="268" totalsRowDxfId="267">
      <calculatedColumnFormula>SUMIFS(T_PC_Phase_Sephora_RTLE[17],T_PC_Phase_Sephora_RTLE[[id]:[id]],T_PC_Sephora_RTLE[[id]:[id]])</calculatedColumnFormula>
    </tableColumn>
    <tableColumn id="6" name="AVRIL" totalsRowFunction="sum" dataDxfId="266" totalsRowDxfId="265">
      <calculatedColumnFormula>SUMIFS(T_PC_Phase_Sephora_RTLE[AVRIL],T_PC_Phase_Sephora_RTLE[[id]:[id]],T_PC_Sephora_RTLE[[id]:[id]])</calculatedColumnFormula>
    </tableColumn>
    <tableColumn id="7" name="18" totalsRowFunction="sum" dataDxfId="264" totalsRowDxfId="263">
      <calculatedColumnFormula>SUMIFS(T_PC_Phase_Sephora_RTLE[18],T_PC_Phase_Sephora_RTLE[[id]:[id]],T_PC_Sephora_RTLE[[id]:[id]])</calculatedColumnFormula>
    </tableColumn>
    <tableColumn id="8" name="19" totalsRowFunction="sum" dataDxfId="262" totalsRowDxfId="261">
      <calculatedColumnFormula>SUMIFS(T_PC_Phase_Sephora_RTLE[19],T_PC_Phase_Sephora_RTLE[[id]:[id]],T_PC_Sephora_RTLE[[id]:[id]])</calculatedColumnFormula>
    </tableColumn>
    <tableColumn id="9" name="20" totalsRowFunction="sum" dataDxfId="260" totalsRowDxfId="259">
      <calculatedColumnFormula>SUMIFS(T_PC_Phase_Sephora_RTLE[20],T_PC_Phase_Sephora_RTLE[[id]:[id]],T_PC_Sephora_RTLE[[id]:[id]])</calculatedColumnFormula>
    </tableColumn>
    <tableColumn id="10" name="21" totalsRowFunction="sum" dataDxfId="258" totalsRowDxfId="257">
      <calculatedColumnFormula>SUMIFS(T_PC_Phase_Sephora_RTLE[21],T_PC_Phase_Sephora_RTLE[[id]:[id]],T_PC_Sephora_RTLE[[id]:[id]])</calculatedColumnFormula>
    </tableColumn>
    <tableColumn id="11" name="22" totalsRowFunction="sum" dataDxfId="256" totalsRowDxfId="255">
      <calculatedColumnFormula>SUMIFS(T_PC_Phase_Sephora_RTLE[22],T_PC_Phase_Sephora_RTLE[[id]:[id]],T_PC_Sephora_RTLE[[id]:[id]])</calculatedColumnFormula>
    </tableColumn>
    <tableColumn id="12" name="MAI" totalsRowFunction="sum" dataDxfId="254" totalsRowDxfId="253">
      <calculatedColumnFormula>SUMIFS(T_PC_Phase_Sephora_RTLE[MAI],T_PC_Phase_Sephora_RTLE[[id]:[id]],T_PC_Sephora_RTLE[[id]:[id]])</calculatedColumnFormula>
    </tableColumn>
    <tableColumn id="13" name="22.2" totalsRowFunction="sum" dataDxfId="252" totalsRowDxfId="251">
      <calculatedColumnFormula>SUMIFS(T_PC_Phase_Sephora_RTLE[22.2],T_PC_Phase_Sephora_RTLE[[id]:[id]],T_PC_Sephora_RTLE[[id]:[id]])</calculatedColumnFormula>
    </tableColumn>
    <tableColumn id="14" name="23" totalsRowFunction="sum" dataDxfId="250" totalsRowDxfId="249">
      <calculatedColumnFormula>SUMIFS(T_PC_Phase_Sephora_RTLE[23],T_PC_Phase_Sephora_RTLE[[id]:[id]],T_PC_Sephora_RTLE[[id]:[id]])</calculatedColumnFormula>
    </tableColumn>
    <tableColumn id="15" name="24" totalsRowFunction="sum" dataDxfId="248" totalsRowDxfId="247">
      <calculatedColumnFormula>SUMIFS(T_PC_Phase_Sephora_RTLE[24],T_PC_Phase_Sephora_RTLE[[id]:[id]],T_PC_Sephora_RTLE[[id]:[id]])</calculatedColumnFormula>
    </tableColumn>
    <tableColumn id="16" name="25" totalsRowFunction="sum" dataDxfId="246" totalsRowDxfId="245">
      <calculatedColumnFormula>SUMIFS(T_PC_Phase_Sephora_RTLE[25],T_PC_Phase_Sephora_RTLE[[id]:[id]],T_PC_Sephora_RTLE[[id]:[id]])</calculatedColumnFormula>
    </tableColumn>
    <tableColumn id="17" name="26" totalsRowFunction="sum" dataDxfId="244" totalsRowDxfId="243">
      <calculatedColumnFormula>SUMIFS(T_PC_Phase_Sephora_RTLE[26],T_PC_Phase_Sephora_RTLE[[id]:[id]],T_PC_Sephora_RTLE[[id]:[id]])</calculatedColumnFormula>
    </tableColumn>
    <tableColumn id="18" name="JUIN" totalsRowFunction="sum" dataDxfId="242" totalsRowDxfId="241">
      <calculatedColumnFormula>SUMIFS(T_PC_Phase_Sephora_RTLE[JUIN],T_PC_Phase_Sephora_RTLE[[id]:[id]],T_PC_Sephora_RTLE[[id]:[id]])</calculatedColumnFormula>
    </tableColumn>
    <tableColumn id="19" name="27" totalsRowFunction="sum" dataDxfId="240" totalsRowDxfId="239">
      <calculatedColumnFormula>SUMIFS(T_PC_Phase_Sephora_RTLE[27],T_PC_Phase_Sephora_RTLE[[id]:[id]],T_PC_Sephora_RTLE[[id]:[id]])</calculatedColumnFormula>
    </tableColumn>
    <tableColumn id="20" name="28" totalsRowFunction="sum" dataDxfId="238" totalsRowDxfId="237">
      <calculatedColumnFormula>SUMIFS(T_PC_Phase_Sephora_RTLE[28],T_PC_Phase_Sephora_RTLE[[id]:[id]],T_PC_Sephora_RTLE[[id]:[id]])</calculatedColumnFormula>
    </tableColumn>
    <tableColumn id="21" name="29" totalsRowFunction="sum" dataDxfId="236" totalsRowDxfId="235">
      <calculatedColumnFormula>SUMIFS(T_PC_Phase_Sephora_RTLE[29],T_PC_Phase_Sephora_RTLE[[id]:[id]],T_PC_Sephora_RTLE[[id]:[id]])</calculatedColumnFormula>
    </tableColumn>
    <tableColumn id="22" name="30" totalsRowFunction="sum" dataDxfId="234" totalsRowDxfId="233">
      <calculatedColumnFormula>SUMIFS(T_PC_Phase_Sephora_RTLE[30],T_PC_Phase_Sephora_RTLE[[id]:[id]],T_PC_Sephora_RTLE[[id]:[id]])</calculatedColumnFormula>
    </tableColumn>
    <tableColumn id="23" name="31" totalsRowFunction="sum" dataDxfId="232" totalsRowDxfId="231">
      <calculatedColumnFormula>SUMIFS(T_PC_Phase_Sephora_RTLE[31],T_PC_Phase_Sephora_RTLE[[id]:[id]],T_PC_Sephora_RTLE[[id]:[id]])</calculatedColumnFormula>
    </tableColumn>
    <tableColumn id="24" name="JUILLET" totalsRowFunction="sum" dataDxfId="230" totalsRowDxfId="229">
      <calculatedColumnFormula>SUMIFS(T_PC_Phase_Sephora_RTLE[JUILLET],T_PC_Phase_Sephora_RTLE[[id]:[id]],T_PC_Sephora_RTLE[[id]:[id]])</calculatedColumnFormula>
    </tableColumn>
    <tableColumn id="25" name="31.2" totalsRowFunction="sum" dataDxfId="228" totalsRowDxfId="227">
      <calculatedColumnFormula>SUMIFS(T_PC_Phase_Sephora_RTLE[31.2],T_PC_Phase_Sephora_RTLE[[id]:[id]],T_PC_Sephora_RTLE[[id]:[id]])</calculatedColumnFormula>
    </tableColumn>
    <tableColumn id="26" name="32" totalsRowFunction="sum" dataDxfId="226" totalsRowDxfId="225">
      <calculatedColumnFormula>SUMIFS(T_PC_Phase_Sephora_RTLE[32],T_PC_Phase_Sephora_RTLE[[id]:[id]],T_PC_Sephora_RTLE[[id]:[id]])</calculatedColumnFormula>
    </tableColumn>
    <tableColumn id="27" name="33" totalsRowFunction="sum" dataDxfId="224" totalsRowDxfId="223">
      <calculatedColumnFormula>SUMIFS(T_PC_Phase_Sephora_RTLE[33],T_PC_Phase_Sephora_RTLE[[id]:[id]],T_PC_Sephora_RTLE[[id]:[id]])</calculatedColumnFormula>
    </tableColumn>
    <tableColumn id="28" name="34" totalsRowFunction="sum" dataDxfId="222" totalsRowDxfId="221">
      <calculatedColumnFormula>SUMIFS(T_PC_Phase_Sephora_RTLE[34],T_PC_Phase_Sephora_RTLE[[id]:[id]],T_PC_Sephora_RTLE[[id]:[id]])</calculatedColumnFormula>
    </tableColumn>
    <tableColumn id="29" name="35" totalsRowFunction="sum" dataDxfId="220" totalsRowDxfId="219">
      <calculatedColumnFormula>SUMIFS(T_PC_Phase_Sephora_RTLE[35],T_PC_Phase_Sephora_RTLE[[id]:[id]],T_PC_Sephora_RTLE[[id]:[id]])</calculatedColumnFormula>
    </tableColumn>
    <tableColumn id="30" name="AOUT" totalsRowFunction="sum" dataDxfId="218" totalsRowDxfId="217">
      <calculatedColumnFormula>SUMIFS(T_PC_Phase_Sephora_RTLE[AOUT],T_PC_Phase_Sephora_RTLE[[id]:[id]],T_PC_Sephora_RTLE[[id]:[id]])</calculatedColumnFormula>
    </tableColumn>
    <tableColumn id="31" name="35.2" totalsRowFunction="sum" dataDxfId="216" totalsRowDxfId="215">
      <calculatedColumnFormula>SUMIFS(T_PC_Phase_Sephora_RTLE[35.2],T_PC_Phase_Sephora_RTLE[[id]:[id]],T_PC_Sephora_RTLE[[id]:[id]])</calculatedColumnFormula>
    </tableColumn>
    <tableColumn id="32" name="36" totalsRowFunction="sum" dataDxfId="214" totalsRowDxfId="213">
      <calculatedColumnFormula>SUMIFS(T_PC_Phase_Sephora_RTLE[36],T_PC_Phase_Sephora_RTLE[[id]:[id]],T_PC_Sephora_RTLE[[id]:[id]])</calculatedColumnFormula>
    </tableColumn>
    <tableColumn id="33" name="37" totalsRowFunction="sum" dataDxfId="212" totalsRowDxfId="211">
      <calculatedColumnFormula>SUMIFS(T_PC_Phase_Sephora_RTLE[37],T_PC_Phase_Sephora_RTLE[[id]:[id]],T_PC_Sephora_RTLE[[id]:[id]])</calculatedColumnFormula>
    </tableColumn>
    <tableColumn id="34" name="38" totalsRowFunction="sum" dataDxfId="210" totalsRowDxfId="209">
      <calculatedColumnFormula>SUMIFS(T_PC_Phase_Sephora_RTLE[38],T_PC_Phase_Sephora_RTLE[[id]:[id]],T_PC_Sephora_RTLE[[id]:[id]])</calculatedColumnFormula>
    </tableColumn>
    <tableColumn id="35" name="39" totalsRowFunction="sum" dataDxfId="208" totalsRowDxfId="207">
      <calculatedColumnFormula>SUMIFS(T_PC_Phase_Sephora_RTLE[39],T_PC_Phase_Sephora_RTLE[[id]:[id]],T_PC_Sephora_RTLE[[id]:[id]])</calculatedColumnFormula>
    </tableColumn>
    <tableColumn id="36" name="SEPT." totalsRowFunction="sum" dataDxfId="206" totalsRowDxfId="205">
      <calculatedColumnFormula>SUMIFS(T_PC_Phase_Sephora_RTLE[SEPT.],T_PC_Phase_Sephora_RTLE[[id]:[id]],T_PC_Sephora_RTLE[[id]:[id]])</calculatedColumnFormula>
    </tableColumn>
    <tableColumn id="37" name="40" totalsRowFunction="sum" dataDxfId="204" totalsRowDxfId="203">
      <calculatedColumnFormula>SUMIFS(T_PC_Phase_Sephora_RTLE[40],T_PC_Phase_Sephora_RTLE[[id]:[id]],T_PC_Sephora_RTLE[[id]:[id]])</calculatedColumnFormula>
    </tableColumn>
    <tableColumn id="38" name="41" totalsRowFunction="sum" dataDxfId="202" totalsRowDxfId="201">
      <calculatedColumnFormula>SUMIFS(T_PC_Phase_Sephora_RTLE[41],T_PC_Phase_Sephora_RTLE[[id]:[id]],T_PC_Sephora_RTLE[[id]:[id]])</calculatedColumnFormula>
    </tableColumn>
    <tableColumn id="39" name="42" totalsRowFunction="sum" dataDxfId="200" totalsRowDxfId="199">
      <calculatedColumnFormula>SUMIFS(T_PC_Phase_Sephora_RTLE[42],T_PC_Phase_Sephora_RTLE[[id]:[id]],T_PC_Sephora_RTLE[[id]:[id]])</calculatedColumnFormula>
    </tableColumn>
    <tableColumn id="40" name="43" totalsRowFunction="sum" dataDxfId="198" totalsRowDxfId="197">
      <calculatedColumnFormula>SUMIFS(T_PC_Phase_Sephora_RTLE[43],T_PC_Phase_Sephora_RTLE[[id]:[id]],T_PC_Sephora_RTLE[[id]:[id]])</calculatedColumnFormula>
    </tableColumn>
    <tableColumn id="41" name="44" totalsRowFunction="sum" dataDxfId="196" totalsRowDxfId="195">
      <calculatedColumnFormula>SUMIFS(T_PC_Phase_Sephora_RTLE[44],T_PC_Phase_Sephora_RTLE[[id]:[id]],T_PC_Sephora_RTLE[[id]:[id]])</calculatedColumnFormula>
    </tableColumn>
    <tableColumn id="42" name="OCTOBRE" totalsRowFunction="sum" dataDxfId="194" totalsRowDxfId="193">
      <calculatedColumnFormula>SUMIFS(T_PC_Phase_Sephora_RTLE[OCTOBRE],T_PC_Phase_Sephora_RTLE[[id]:[id]],T_PC_Sephora_RTLE[[id]:[id]])</calculatedColumnFormula>
    </tableColumn>
    <tableColumn id="43" name="44.2" totalsRowFunction="sum" dataDxfId="192" totalsRowDxfId="191">
      <calculatedColumnFormula>SUMIFS(T_PC_Phase_Sephora_RTLE[44.2],T_PC_Phase_Sephora_RTLE[[id]:[id]],T_PC_Sephora_RTLE[[id]:[id]])</calculatedColumnFormula>
    </tableColumn>
    <tableColumn id="44" name="45" totalsRowFunction="sum" dataDxfId="190" totalsRowDxfId="189">
      <calculatedColumnFormula>SUMIFS(T_PC_Phase_Sephora_RTLE[45],T_PC_Phase_Sephora_RTLE[[id]:[id]],T_PC_Sephora_RTLE[[id]:[id]])</calculatedColumnFormula>
    </tableColumn>
    <tableColumn id="45" name="46" totalsRowFunction="sum" dataDxfId="188" totalsRowDxfId="187">
      <calculatedColumnFormula>SUMIFS(T_PC_Phase_Sephora_RTLE[46],T_PC_Phase_Sephora_RTLE[[id]:[id]],T_PC_Sephora_RTLE[[id]:[id]])</calculatedColumnFormula>
    </tableColumn>
    <tableColumn id="46" name="47" totalsRowFunction="sum" dataDxfId="186" totalsRowDxfId="185">
      <calculatedColumnFormula>SUMIFS(T_PC_Phase_Sephora_RTLE[47],T_PC_Phase_Sephora_RTLE[[id]:[id]],T_PC_Sephora_RTLE[[id]:[id]])</calculatedColumnFormula>
    </tableColumn>
    <tableColumn id="47" name="48" totalsRowFunction="sum" dataDxfId="184" totalsRowDxfId="183">
      <calculatedColumnFormula>SUMIFS(T_PC_Phase_Sephora_RTLE[48],T_PC_Phase_Sephora_RTLE[[id]:[id]],T_PC_Sephora_RTLE[[id]:[id]])</calculatedColumnFormula>
    </tableColumn>
    <tableColumn id="48" name="NOVEMBRE" totalsRowFunction="sum" dataDxfId="182" totalsRowDxfId="181">
      <calculatedColumnFormula>SUMIFS(T_PC_Phase_Sephora_RTLE[NOVEMBRE],T_PC_Phase_Sephora_RTLE[[id]:[id]],T_PC_Sephora_RTLE[[id]:[id]])</calculatedColumnFormula>
    </tableColumn>
    <tableColumn id="49" name="48.2" totalsRowFunction="sum" dataDxfId="180" totalsRowDxfId="179">
      <calculatedColumnFormula>SUMIFS(T_PC_Phase_Sephora_RTLE[48.2],T_PC_Phase_Sephora_RTLE[[id]:[id]],T_PC_Sephora_RTLE[[id]:[id]])</calculatedColumnFormula>
    </tableColumn>
    <tableColumn id="50" name="49" totalsRowFunction="sum" dataDxfId="178" totalsRowDxfId="177">
      <calculatedColumnFormula>SUMIFS(T_PC_Phase_Sephora_RTLE[49],T_PC_Phase_Sephora_RTLE[[id]:[id]],T_PC_Sephora_RTLE[[id]:[id]])</calculatedColumnFormula>
    </tableColumn>
    <tableColumn id="51" name="50" totalsRowFunction="sum" dataDxfId="176" totalsRowDxfId="175">
      <calculatedColumnFormula>SUMIFS(T_PC_Phase_Sephora_RTLE[50],T_PC_Phase_Sephora_RTLE[[id]:[id]],T_PC_Sephora_RTLE[[id]:[id]])</calculatedColumnFormula>
    </tableColumn>
    <tableColumn id="52" name="51" totalsRowFunction="sum" dataDxfId="174" totalsRowDxfId="173">
      <calculatedColumnFormula>SUMIFS(T_PC_Phase_Sephora_RTLE[51],T_PC_Phase_Sephora_RTLE[[id]:[id]],T_PC_Sephora_RTLE[[id]:[id]])</calculatedColumnFormula>
    </tableColumn>
    <tableColumn id="53" name="52" totalsRowFunction="sum" dataDxfId="172" totalsRowDxfId="171">
      <calculatedColumnFormula>SUMIFS(T_PC_Phase_Sephora_RTLE[52],T_PC_Phase_Sephora_RTLE[[id]:[id]],T_PC_Sephora_RTLE[[id]:[id]])</calculatedColumnFormula>
    </tableColumn>
    <tableColumn id="54" name="DECEMBRE" totalsRowFunction="sum" dataDxfId="170" totalsRowDxfId="169">
      <calculatedColumnFormula>SUMIFS(T_PC_Phase_Sephora_RTLE[DECEMBRE],T_PC_Phase_Sephora_RTLE[[id]:[id]],T_PC_Sephora_RTLE[[id]:[id]])</calculatedColumnFormula>
    </tableColumn>
    <tableColumn id="2" name="TOTAL CHARGE COLLAB" totalsRowFunction="sum" dataDxfId="168" totalsRowDxfId="167">
      <calculatedColumnFormula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_PC_Phase_Sephora_RTLE" displayName="T_PC_Phase_Sephora_RTLE" ref="A10:BX56" totalsRowCount="1" headerRowDxfId="152">
  <autoFilter ref="A10:BX55"/>
  <tableColumns count="76">
    <tableColumn id="1" name="Phase" dataDxfId="151" totalsRowDxfId="150"/>
    <tableColumn id="75" name="Sous-Phase" dataDxfId="149" totalsRowDxfId="148"/>
    <tableColumn id="76" name="Cumul heures" totalsRowFunction="custom" dataDxfId="147" totalsRowDxfId="146">
      <totalsRowFormula>SUM(T_PC_Phase_Sephora_RTLE[Cumul heures])</totalsRowFormula>
    </tableColumn>
    <tableColumn id="2" name="id" totalsRowLabel="Total" dataDxfId="145" totalsRowDxfId="144"/>
    <tableColumn id="3" name="1" dataDxfId="143" totalsRowDxfId="142"/>
    <tableColumn id="4" name="2" dataDxfId="141" totalsRowDxfId="140"/>
    <tableColumn id="5" name="3" dataDxfId="139" totalsRowDxfId="138"/>
    <tableColumn id="6" name="4" dataDxfId="137" totalsRowDxfId="136"/>
    <tableColumn id="7" name="5" dataDxfId="135" totalsRowDxfId="134"/>
    <tableColumn id="8" name="JANVIER" dataDxfId="133" totalsRowDxfId="132">
      <calculatedColumnFormula>SUM(T_PC_Phase_Sephora_RTLE[[#This Row],[1]:[5]])</calculatedColumnFormula>
    </tableColumn>
    <tableColumn id="9" name="5.2" dataDxfId="131" totalsRowDxfId="130"/>
    <tableColumn id="10" name="6" dataDxfId="129" totalsRowDxfId="128"/>
    <tableColumn id="11" name="7" dataDxfId="127" totalsRowDxfId="126"/>
    <tableColumn id="12" name="8" dataDxfId="125" totalsRowDxfId="124"/>
    <tableColumn id="13" name="9" dataDxfId="123" totalsRowDxfId="122"/>
    <tableColumn id="14" name="FEVRIER" dataDxfId="121" totalsRowDxfId="120">
      <calculatedColumnFormula>SUM(T_PC_Phase_Sephora_RTLE[[#This Row],[5.2]:[9]])</calculatedColumnFormula>
    </tableColumn>
    <tableColumn id="15" name="9.2" dataDxfId="119" totalsRowDxfId="118"/>
    <tableColumn id="16" name="10" dataDxfId="117" totalsRowDxfId="116"/>
    <tableColumn id="17" name="11" dataDxfId="115" totalsRowDxfId="114"/>
    <tableColumn id="18" name="12" dataDxfId="113" totalsRowDxfId="112"/>
    <tableColumn id="19" name="13" dataDxfId="111" totalsRowDxfId="110"/>
    <tableColumn id="20" name="MARS" dataDxfId="109" totalsRowDxfId="108">
      <calculatedColumnFormula>SUM(T_PC_Phase_Sephora_RTLE[[#This Row],[9.2]:[13]])</calculatedColumnFormula>
    </tableColumn>
    <tableColumn id="21" name="14" dataDxfId="107" totalsRowDxfId="106"/>
    <tableColumn id="22" name="15" dataDxfId="105" totalsRowDxfId="104"/>
    <tableColumn id="23" name="16" dataDxfId="103" totalsRowDxfId="102"/>
    <tableColumn id="24" name="17" dataDxfId="101" totalsRowDxfId="100"/>
    <tableColumn id="25" name="AVRIL" totalsRowFunction="sum" dataDxfId="99" totalsRowDxfId="98">
      <calculatedColumnFormula>SUM(T_PC_Phase_Sephora_RTLE[[#This Row],[14]:[17]])</calculatedColumnFormula>
    </tableColumn>
    <tableColumn id="26" name="18" totalsRowFunction="sum" dataDxfId="97" totalsRowDxfId="96"/>
    <tableColumn id="27" name="19" totalsRowFunction="sum" dataDxfId="95" totalsRowDxfId="94"/>
    <tableColumn id="28" name="20" totalsRowFunction="sum" dataDxfId="93" totalsRowDxfId="92"/>
    <tableColumn id="29" name="21" totalsRowFunction="sum" dataDxfId="91" totalsRowDxfId="90"/>
    <tableColumn id="30" name="22" totalsRowFunction="sum" dataDxfId="89" totalsRowDxfId="88"/>
    <tableColumn id="31" name="MAI" totalsRowFunction="sum" dataDxfId="87" totalsRowDxfId="86">
      <calculatedColumnFormula>SUM(T_PC_Phase_Sephora_RTLE[[#This Row],[18]:[22]])</calculatedColumnFormula>
    </tableColumn>
    <tableColumn id="32" name="22.2" totalsRowFunction="sum" dataDxfId="85" totalsRowDxfId="84"/>
    <tableColumn id="33" name="23" totalsRowFunction="sum" dataDxfId="83" totalsRowDxfId="82"/>
    <tableColumn id="34" name="24" totalsRowFunction="sum" dataDxfId="81" totalsRowDxfId="80"/>
    <tableColumn id="35" name="25" totalsRowFunction="sum" dataDxfId="79" totalsRowDxfId="78"/>
    <tableColumn id="36" name="26" totalsRowFunction="sum" dataDxfId="77" totalsRowDxfId="76"/>
    <tableColumn id="37" name="JUIN" totalsRowFunction="sum" dataDxfId="75" totalsRowDxfId="74">
      <calculatedColumnFormula>SUM(T_PC_Phase_Sephora_RTLE[[#This Row],[22.2]:[26]])</calculatedColumnFormula>
    </tableColumn>
    <tableColumn id="38" name="27" totalsRowFunction="sum" dataDxfId="73" totalsRowDxfId="72"/>
    <tableColumn id="39" name="28" totalsRowFunction="sum" dataDxfId="71" totalsRowDxfId="70"/>
    <tableColumn id="40" name="29" totalsRowFunction="sum" dataDxfId="69" totalsRowDxfId="68"/>
    <tableColumn id="41" name="30" totalsRowFunction="sum" dataDxfId="67" totalsRowDxfId="66"/>
    <tableColumn id="42" name="31" totalsRowFunction="sum" dataDxfId="65" totalsRowDxfId="64"/>
    <tableColumn id="43" name="JUILLET" totalsRowFunction="sum" dataDxfId="63" totalsRowDxfId="62">
      <calculatedColumnFormula>SUM(T_PC_Phase_Sephora_RTLE[[#This Row],[27]:[31]])</calculatedColumnFormula>
    </tableColumn>
    <tableColumn id="44" name="31.2" totalsRowFunction="sum" dataDxfId="61" totalsRowDxfId="60"/>
    <tableColumn id="45" name="32" totalsRowFunction="sum" dataDxfId="59" totalsRowDxfId="58"/>
    <tableColumn id="46" name="33" totalsRowFunction="sum" dataDxfId="57" totalsRowDxfId="56"/>
    <tableColumn id="47" name="34" totalsRowFunction="sum" dataDxfId="55" totalsRowDxfId="54"/>
    <tableColumn id="48" name="35" totalsRowFunction="sum" dataDxfId="53" totalsRowDxfId="52"/>
    <tableColumn id="49" name="AOUT" totalsRowFunction="sum" dataDxfId="51" totalsRowDxfId="50">
      <calculatedColumnFormula>SUM(T_PC_Phase_Sephora_RTLE[[#This Row],[31.2]:[35]])</calculatedColumnFormula>
    </tableColumn>
    <tableColumn id="50" name="35.2" totalsRowFunction="sum" dataDxfId="49" totalsRowDxfId="48"/>
    <tableColumn id="51" name="36" totalsRowFunction="sum" dataDxfId="47" totalsRowDxfId="46"/>
    <tableColumn id="52" name="37" totalsRowFunction="sum" dataDxfId="45" totalsRowDxfId="44"/>
    <tableColumn id="53" name="38" totalsRowFunction="sum" dataDxfId="43" totalsRowDxfId="42"/>
    <tableColumn id="54" name="39" totalsRowFunction="sum" dataDxfId="41" totalsRowDxfId="40"/>
    <tableColumn id="55" name="SEPT." totalsRowFunction="sum" dataDxfId="39" totalsRowDxfId="38">
      <calculatedColumnFormula>SUM(T_PC_Phase_Sephora_RTLE[[#This Row],[35.2]:[39]])</calculatedColumnFormula>
    </tableColumn>
    <tableColumn id="56" name="40" totalsRowFunction="sum" dataDxfId="37" totalsRowDxfId="36"/>
    <tableColumn id="57" name="41" totalsRowFunction="sum" dataDxfId="35" totalsRowDxfId="34"/>
    <tableColumn id="58" name="42" totalsRowFunction="sum" dataDxfId="33" totalsRowDxfId="32"/>
    <tableColumn id="59" name="43" totalsRowFunction="sum" dataDxfId="31" totalsRowDxfId="30"/>
    <tableColumn id="60" name="44" totalsRowFunction="sum" dataDxfId="29" totalsRowDxfId="28"/>
    <tableColumn id="61" name="OCTOBRE" totalsRowFunction="sum" dataDxfId="27" totalsRowDxfId="26">
      <calculatedColumnFormula>SUM(T_PC_Phase_Sephora_RTLE[[#This Row],[40]:[44]])</calculatedColumnFormula>
    </tableColumn>
    <tableColumn id="62" name="44.2" totalsRowFunction="sum" dataDxfId="25" totalsRowDxfId="24"/>
    <tableColumn id="63" name="45" totalsRowFunction="sum" dataDxfId="23" totalsRowDxfId="22"/>
    <tableColumn id="64" name="46" totalsRowFunction="sum" dataDxfId="21" totalsRowDxfId="20"/>
    <tableColumn id="65" name="47" totalsRowFunction="sum" dataDxfId="19" totalsRowDxfId="18"/>
    <tableColumn id="66" name="48" totalsRowFunction="sum" dataDxfId="17" totalsRowDxfId="16"/>
    <tableColumn id="67" name="NOVEMBRE" totalsRowFunction="sum" dataDxfId="15" totalsRowDxfId="14">
      <calculatedColumnFormula>SUM(T_PC_Phase_Sephora_RTLE[[#This Row],[44.2]:[48]])</calculatedColumnFormula>
    </tableColumn>
    <tableColumn id="68" name="48.2" totalsRowFunction="sum" dataDxfId="13" totalsRowDxfId="12"/>
    <tableColumn id="69" name="49" totalsRowFunction="sum" dataDxfId="11" totalsRowDxfId="10"/>
    <tableColumn id="70" name="50" totalsRowFunction="sum" dataDxfId="9" totalsRowDxfId="8"/>
    <tableColumn id="71" name="51" totalsRowFunction="sum" dataDxfId="7" totalsRowDxfId="6"/>
    <tableColumn id="72" name="52" totalsRowFunction="sum" dataDxfId="5" totalsRowDxfId="4"/>
    <tableColumn id="73" name="DECEMBRE" totalsRowFunction="sum" dataDxfId="3" totalsRowDxfId="2">
      <calculatedColumnFormula>SUM(T_PC_Phase_Sephora_RTLE[[#This Row],[48.2]:[52]])</calculatedColumnFormula>
    </tableColumn>
    <tableColumn id="74" name="TOTAL CHARGE COLLAB" totalsRowFunction="sum" dataDxfId="1" totalsRowDxfId="0">
      <calculatedColumnFormula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calculatedColumnFormula>
    </tableColumn>
  </tableColumns>
  <tableStyleInfo name="TableStyleMedium7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V22"/>
  <sheetViews>
    <sheetView showZeros="0" tabSelected="1" zoomScaleNormal="100" workbookViewId="0">
      <selection activeCell="H19" sqref="H19"/>
    </sheetView>
  </sheetViews>
  <sheetFormatPr baseColWidth="10" defaultRowHeight="14.4" outlineLevelCol="1" x14ac:dyDescent="0.3"/>
  <cols>
    <col min="1" max="1" width="10.88671875" customWidth="1"/>
    <col min="2" max="2" width="19.5546875" style="18" bestFit="1" customWidth="1"/>
    <col min="3" max="7" width="10.88671875" hidden="1" customWidth="1" outlineLevel="1"/>
    <col min="8" max="8" width="10.88671875" style="27" collapsed="1"/>
    <col min="9" max="13" width="10.88671875" hidden="1" customWidth="1" outlineLevel="1"/>
    <col min="14" max="14" width="10.88671875" style="27" collapsed="1"/>
    <col min="15" max="19" width="10.88671875" hidden="1" customWidth="1" outlineLevel="1"/>
    <col min="20" max="20" width="10.88671875" style="27" collapsed="1"/>
    <col min="21" max="24" width="10.88671875" hidden="1" customWidth="1" outlineLevel="1"/>
    <col min="25" max="25" width="10.88671875" style="27" collapsed="1"/>
    <col min="26" max="30" width="10.88671875" hidden="1" customWidth="1" outlineLevel="1"/>
    <col min="31" max="31" width="10.88671875" style="27" collapsed="1"/>
    <col min="32" max="36" width="10.88671875" hidden="1" customWidth="1" outlineLevel="1"/>
    <col min="37" max="37" width="10.88671875" style="27" collapsed="1"/>
    <col min="38" max="42" width="10.88671875" hidden="1" customWidth="1" outlineLevel="1"/>
    <col min="43" max="43" width="10.88671875" style="27" collapsed="1"/>
    <col min="44" max="48" width="10.88671875" hidden="1" customWidth="1" outlineLevel="1"/>
    <col min="49" max="49" width="10.88671875" style="27" collapsed="1"/>
    <col min="50" max="54" width="10.88671875" hidden="1" customWidth="1" outlineLevel="1"/>
    <col min="55" max="55" width="10.88671875" style="27" collapsed="1"/>
    <col min="56" max="60" width="10.88671875" hidden="1" customWidth="1" outlineLevel="1"/>
    <col min="61" max="61" width="10.88671875" style="27" collapsed="1"/>
    <col min="62" max="66" width="10.88671875" hidden="1" customWidth="1" outlineLevel="1"/>
    <col min="67" max="67" width="10.88671875" style="27" collapsed="1"/>
    <col min="68" max="72" width="10.88671875" hidden="1" customWidth="1" outlineLevel="1"/>
    <col min="73" max="73" width="10.88671875" style="27" collapsed="1"/>
    <col min="74" max="74" width="28.77734375" bestFit="1" customWidth="1"/>
  </cols>
  <sheetData>
    <row r="1" spans="1:74" s="17" customFormat="1" x14ac:dyDescent="0.25">
      <c r="A1" s="54" t="s">
        <v>0</v>
      </c>
      <c r="B1" s="11" t="s">
        <v>125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" t="s">
        <v>1</v>
      </c>
      <c r="I1" s="14">
        <v>5</v>
      </c>
      <c r="J1" s="14">
        <v>6</v>
      </c>
      <c r="K1" s="14">
        <v>7</v>
      </c>
      <c r="L1" s="14">
        <v>8</v>
      </c>
      <c r="M1" s="14">
        <v>9</v>
      </c>
      <c r="N1" s="1" t="s">
        <v>2</v>
      </c>
      <c r="O1" s="14">
        <v>9</v>
      </c>
      <c r="P1" s="14">
        <v>10</v>
      </c>
      <c r="Q1" s="14">
        <v>11</v>
      </c>
      <c r="R1" s="14">
        <v>12</v>
      </c>
      <c r="S1" s="14">
        <v>13</v>
      </c>
      <c r="T1" s="1" t="s">
        <v>3</v>
      </c>
      <c r="U1" s="14">
        <v>14</v>
      </c>
      <c r="V1" s="14">
        <v>15</v>
      </c>
      <c r="W1" s="14">
        <v>16</v>
      </c>
      <c r="X1" s="14">
        <v>17</v>
      </c>
      <c r="Y1" s="1" t="s">
        <v>4</v>
      </c>
      <c r="Z1" s="14">
        <v>18</v>
      </c>
      <c r="AA1" s="15">
        <v>19</v>
      </c>
      <c r="AB1" s="15">
        <v>20</v>
      </c>
      <c r="AC1" s="14">
        <v>21</v>
      </c>
      <c r="AD1" s="14">
        <v>22</v>
      </c>
      <c r="AE1" s="1" t="s">
        <v>5</v>
      </c>
      <c r="AF1" s="16">
        <v>22</v>
      </c>
      <c r="AG1" s="16">
        <v>23</v>
      </c>
      <c r="AH1" s="16">
        <v>24</v>
      </c>
      <c r="AI1" s="16">
        <v>25</v>
      </c>
      <c r="AJ1" s="16">
        <v>26</v>
      </c>
      <c r="AK1" s="1" t="s">
        <v>9</v>
      </c>
      <c r="AL1" s="14">
        <v>27</v>
      </c>
      <c r="AM1" s="14">
        <v>28</v>
      </c>
      <c r="AN1" s="14">
        <v>29</v>
      </c>
      <c r="AO1" s="14">
        <v>30</v>
      </c>
      <c r="AP1" s="14">
        <v>31</v>
      </c>
      <c r="AQ1" s="1" t="s">
        <v>14</v>
      </c>
      <c r="AR1" s="14">
        <v>31</v>
      </c>
      <c r="AS1" s="14">
        <v>32</v>
      </c>
      <c r="AT1" s="14">
        <v>33</v>
      </c>
      <c r="AU1" s="14">
        <v>34</v>
      </c>
      <c r="AV1" s="14">
        <v>35</v>
      </c>
      <c r="AW1" s="1" t="s">
        <v>20</v>
      </c>
      <c r="AX1" s="14">
        <v>35</v>
      </c>
      <c r="AY1" s="14">
        <v>36</v>
      </c>
      <c r="AZ1" s="14">
        <v>37</v>
      </c>
      <c r="BA1" s="14">
        <v>38</v>
      </c>
      <c r="BB1" s="14">
        <v>39</v>
      </c>
      <c r="BC1" s="2" t="s">
        <v>25</v>
      </c>
      <c r="BD1" s="14">
        <v>40</v>
      </c>
      <c r="BE1" s="14">
        <v>41</v>
      </c>
      <c r="BF1" s="14">
        <v>42</v>
      </c>
      <c r="BG1" s="14">
        <v>43</v>
      </c>
      <c r="BH1" s="14">
        <v>44</v>
      </c>
      <c r="BI1" s="2" t="s">
        <v>30</v>
      </c>
      <c r="BJ1" s="14">
        <v>44</v>
      </c>
      <c r="BK1" s="14">
        <v>45</v>
      </c>
      <c r="BL1" s="14">
        <v>46</v>
      </c>
      <c r="BM1" s="14">
        <v>47</v>
      </c>
      <c r="BN1" s="14">
        <v>48</v>
      </c>
      <c r="BO1" s="2" t="s">
        <v>36</v>
      </c>
      <c r="BP1" s="14">
        <v>48</v>
      </c>
      <c r="BQ1" s="14">
        <v>49</v>
      </c>
      <c r="BR1" s="14">
        <v>50</v>
      </c>
      <c r="BS1" s="14">
        <v>51</v>
      </c>
      <c r="BT1" s="14">
        <v>52</v>
      </c>
      <c r="BU1" s="2" t="s">
        <v>41</v>
      </c>
    </row>
    <row r="2" spans="1:74" x14ac:dyDescent="0.3">
      <c r="A2" s="55"/>
      <c r="B2" s="7"/>
      <c r="C2" s="4" t="s">
        <v>70</v>
      </c>
      <c r="D2" s="4" t="s">
        <v>71</v>
      </c>
      <c r="E2" s="4" t="s">
        <v>72</v>
      </c>
      <c r="F2" s="4" t="s">
        <v>73</v>
      </c>
      <c r="G2" s="4" t="s">
        <v>74</v>
      </c>
      <c r="H2" s="8"/>
      <c r="I2" s="4" t="s">
        <v>75</v>
      </c>
      <c r="J2" s="4" t="s">
        <v>76</v>
      </c>
      <c r="K2" s="4" t="s">
        <v>77</v>
      </c>
      <c r="L2" s="4" t="s">
        <v>101</v>
      </c>
      <c r="M2" s="4" t="s">
        <v>102</v>
      </c>
      <c r="N2" s="8"/>
      <c r="O2" s="4" t="s">
        <v>75</v>
      </c>
      <c r="P2" s="4" t="s">
        <v>103</v>
      </c>
      <c r="Q2" s="4" t="s">
        <v>77</v>
      </c>
      <c r="R2" s="4" t="s">
        <v>101</v>
      </c>
      <c r="S2" s="4" t="s">
        <v>104</v>
      </c>
      <c r="T2" s="8"/>
      <c r="U2" s="4" t="s">
        <v>55</v>
      </c>
      <c r="V2" s="4" t="s">
        <v>56</v>
      </c>
      <c r="W2" s="4" t="s">
        <v>57</v>
      </c>
      <c r="X2" s="4" t="s">
        <v>58</v>
      </c>
      <c r="Y2" s="8"/>
      <c r="Z2" s="4" t="s">
        <v>46</v>
      </c>
      <c r="AA2" s="4" t="s">
        <v>47</v>
      </c>
      <c r="AB2" s="4" t="s">
        <v>48</v>
      </c>
      <c r="AC2" s="4" t="s">
        <v>105</v>
      </c>
      <c r="AD2" s="4" t="s">
        <v>49</v>
      </c>
      <c r="AE2" s="8"/>
      <c r="AF2" s="4" t="s">
        <v>50</v>
      </c>
      <c r="AG2" s="4" t="s">
        <v>51</v>
      </c>
      <c r="AH2" s="4" t="s">
        <v>52</v>
      </c>
      <c r="AI2" s="4" t="s">
        <v>53</v>
      </c>
      <c r="AJ2" s="4" t="s">
        <v>54</v>
      </c>
      <c r="AK2" s="3"/>
      <c r="AL2" s="4" t="s">
        <v>55</v>
      </c>
      <c r="AM2" s="4" t="s">
        <v>56</v>
      </c>
      <c r="AN2" s="4" t="s">
        <v>57</v>
      </c>
      <c r="AO2" s="4" t="s">
        <v>58</v>
      </c>
      <c r="AP2" s="4" t="s">
        <v>59</v>
      </c>
      <c r="AQ2" s="3"/>
      <c r="AR2" s="4" t="s">
        <v>60</v>
      </c>
      <c r="AS2" s="4" t="s">
        <v>61</v>
      </c>
      <c r="AT2" s="4" t="s">
        <v>62</v>
      </c>
      <c r="AU2" s="4" t="s">
        <v>63</v>
      </c>
      <c r="AV2" s="4" t="s">
        <v>64</v>
      </c>
      <c r="AW2" s="3"/>
      <c r="AX2" s="4" t="s">
        <v>65</v>
      </c>
      <c r="AY2" s="4" t="s">
        <v>66</v>
      </c>
      <c r="AZ2" s="4" t="s">
        <v>67</v>
      </c>
      <c r="BA2" s="4" t="s">
        <v>68</v>
      </c>
      <c r="BB2" s="4" t="s">
        <v>69</v>
      </c>
      <c r="BC2" s="3"/>
      <c r="BD2" s="4" t="s">
        <v>70</v>
      </c>
      <c r="BE2" s="4" t="s">
        <v>71</v>
      </c>
      <c r="BF2" s="4" t="s">
        <v>72</v>
      </c>
      <c r="BG2" s="4" t="s">
        <v>73</v>
      </c>
      <c r="BH2" s="4" t="s">
        <v>74</v>
      </c>
      <c r="BI2" s="3"/>
      <c r="BJ2" s="4" t="s">
        <v>75</v>
      </c>
      <c r="BK2" s="4" t="s">
        <v>76</v>
      </c>
      <c r="BL2" s="4" t="s">
        <v>77</v>
      </c>
      <c r="BM2" s="4" t="s">
        <v>78</v>
      </c>
      <c r="BN2" s="4" t="s">
        <v>79</v>
      </c>
      <c r="BO2" s="3"/>
      <c r="BP2" s="4">
        <v>1</v>
      </c>
      <c r="BQ2" s="4" t="s">
        <v>80</v>
      </c>
      <c r="BR2" s="4" t="s">
        <v>67</v>
      </c>
      <c r="BS2" s="4" t="s">
        <v>68</v>
      </c>
      <c r="BT2" s="4" t="s">
        <v>69</v>
      </c>
      <c r="BU2" s="3"/>
    </row>
    <row r="3" spans="1:74" s="12" customFormat="1" ht="13.8" x14ac:dyDescent="0.3">
      <c r="A3" s="55"/>
      <c r="B3" s="11" t="s">
        <v>81</v>
      </c>
      <c r="C3" s="4">
        <v>5</v>
      </c>
      <c r="D3" s="4">
        <v>5</v>
      </c>
      <c r="E3" s="4">
        <v>5</v>
      </c>
      <c r="F3" s="4">
        <v>5</v>
      </c>
      <c r="G3" s="4">
        <v>2</v>
      </c>
      <c r="H3" s="9">
        <f>SUM(C3:G3)</f>
        <v>22</v>
      </c>
      <c r="I3" s="4">
        <v>3</v>
      </c>
      <c r="J3" s="4">
        <v>5</v>
      </c>
      <c r="K3" s="4">
        <v>5</v>
      </c>
      <c r="L3" s="4">
        <v>5</v>
      </c>
      <c r="M3" s="4">
        <v>2</v>
      </c>
      <c r="N3" s="9">
        <f>SUM(I3:M3)</f>
        <v>20</v>
      </c>
      <c r="O3" s="4">
        <v>3</v>
      </c>
      <c r="P3" s="4">
        <v>5</v>
      </c>
      <c r="Q3" s="4">
        <v>5</v>
      </c>
      <c r="R3" s="4">
        <v>5</v>
      </c>
      <c r="S3" s="4">
        <v>5</v>
      </c>
      <c r="T3" s="9">
        <f>SUM(O3:S3)</f>
        <v>23</v>
      </c>
      <c r="U3" s="4">
        <v>5</v>
      </c>
      <c r="V3" s="4">
        <v>5</v>
      </c>
      <c r="W3" s="4">
        <v>4</v>
      </c>
      <c r="X3" s="4">
        <v>5</v>
      </c>
      <c r="Y3" s="9">
        <f>SUM(U3:X3)</f>
        <v>19</v>
      </c>
      <c r="Z3" s="4">
        <v>4</v>
      </c>
      <c r="AA3" s="4">
        <v>4</v>
      </c>
      <c r="AB3" s="4">
        <v>5</v>
      </c>
      <c r="AC3" s="4">
        <v>3</v>
      </c>
      <c r="AD3" s="4">
        <v>3</v>
      </c>
      <c r="AE3" s="9">
        <f>SUM(Z3:AD3)</f>
        <v>19</v>
      </c>
      <c r="AF3" s="10">
        <v>2</v>
      </c>
      <c r="AG3" s="10">
        <v>4</v>
      </c>
      <c r="AH3" s="10">
        <v>5</v>
      </c>
      <c r="AI3" s="10">
        <v>5</v>
      </c>
      <c r="AJ3" s="10">
        <v>5</v>
      </c>
      <c r="AK3" s="6">
        <f>SUM(AF3:AJ3)</f>
        <v>21</v>
      </c>
      <c r="AL3" s="10">
        <v>5</v>
      </c>
      <c r="AM3" s="10">
        <v>4</v>
      </c>
      <c r="AN3" s="10">
        <v>5</v>
      </c>
      <c r="AO3" s="10">
        <v>5</v>
      </c>
      <c r="AP3" s="10">
        <v>1</v>
      </c>
      <c r="AQ3" s="5">
        <f>SUM(AL3:AP3)</f>
        <v>20</v>
      </c>
      <c r="AR3" s="10">
        <v>4</v>
      </c>
      <c r="AS3" s="10">
        <v>5</v>
      </c>
      <c r="AT3" s="10">
        <v>4</v>
      </c>
      <c r="AU3" s="10">
        <v>5</v>
      </c>
      <c r="AV3" s="10">
        <v>4</v>
      </c>
      <c r="AW3" s="5">
        <f>SUM(AR3:AV3)</f>
        <v>22</v>
      </c>
      <c r="AX3" s="10">
        <v>1</v>
      </c>
      <c r="AY3" s="10">
        <v>5</v>
      </c>
      <c r="AZ3" s="10">
        <v>5</v>
      </c>
      <c r="BA3" s="10">
        <v>5</v>
      </c>
      <c r="BB3" s="10">
        <v>5</v>
      </c>
      <c r="BC3" s="5">
        <f>SUM(AX3:BB3)</f>
        <v>21</v>
      </c>
      <c r="BD3" s="10">
        <v>5</v>
      </c>
      <c r="BE3" s="10">
        <v>5</v>
      </c>
      <c r="BF3" s="10">
        <v>5</v>
      </c>
      <c r="BG3" s="10">
        <v>5</v>
      </c>
      <c r="BH3" s="10">
        <v>2</v>
      </c>
      <c r="BI3" s="5">
        <f>SUM(BD3:BH3)</f>
        <v>22</v>
      </c>
      <c r="BJ3" s="10">
        <v>2</v>
      </c>
      <c r="BK3" s="10">
        <v>5</v>
      </c>
      <c r="BL3" s="10">
        <v>5</v>
      </c>
      <c r="BM3" s="10">
        <v>5</v>
      </c>
      <c r="BN3" s="10">
        <v>4</v>
      </c>
      <c r="BO3" s="5">
        <f>SUM(BJ3:BN3)</f>
        <v>21</v>
      </c>
      <c r="BP3" s="10">
        <v>1</v>
      </c>
      <c r="BQ3" s="10">
        <v>5</v>
      </c>
      <c r="BR3" s="10">
        <v>5</v>
      </c>
      <c r="BS3" s="10">
        <v>5</v>
      </c>
      <c r="BT3" s="10">
        <v>4</v>
      </c>
      <c r="BU3" s="5">
        <f>SUM(BP3:BT3)</f>
        <v>20</v>
      </c>
    </row>
    <row r="4" spans="1:74" ht="15" thickBot="1" x14ac:dyDescent="0.35">
      <c r="B4" s="11" t="s">
        <v>82</v>
      </c>
      <c r="C4" s="18">
        <f>C3*COUNTA(T_PC_Sephora_RTLE[id])</f>
        <v>55</v>
      </c>
      <c r="D4" s="18">
        <f>D3*COUNTA(T_PC_Sephora_RTLE[id])</f>
        <v>55</v>
      </c>
      <c r="E4" s="18">
        <f>E3*COUNTA(T_PC_Sephora_RTLE[id])</f>
        <v>55</v>
      </c>
      <c r="F4" s="18">
        <f>F3*COUNTA(T_PC_Sephora_RTLE[id])</f>
        <v>55</v>
      </c>
      <c r="G4" s="18">
        <f>G3*COUNTA(T_PC_Sephora_RTLE[id])</f>
        <v>22</v>
      </c>
      <c r="H4" s="27">
        <f>H3*COUNTA(T_PC_Sephora_RTLE[id])</f>
        <v>242</v>
      </c>
      <c r="I4" s="18">
        <f>I3*COUNTA(T_PC_Sephora_RTLE[id])</f>
        <v>33</v>
      </c>
      <c r="J4" s="18">
        <f>J3*COUNTA(T_PC_Sephora_RTLE[1])</f>
        <v>55</v>
      </c>
      <c r="K4" s="18">
        <f>K3*COUNTA(T_PC_Sephora_RTLE[2])</f>
        <v>55</v>
      </c>
      <c r="L4" s="18">
        <f>L3*COUNTA(T_PC_Sephora_RTLE[3])</f>
        <v>55</v>
      </c>
      <c r="M4" s="18">
        <f>M3*COUNTA(T_PC_Sephora_RTLE[4])</f>
        <v>22</v>
      </c>
      <c r="N4" s="27">
        <f>N3*COUNTA(T_PC_Sephora_RTLE[id])</f>
        <v>220</v>
      </c>
      <c r="O4" s="18">
        <f>O3*COUNTA(T_PC_Sephora_RTLE[1])</f>
        <v>33</v>
      </c>
      <c r="P4" s="18">
        <f>P3*COUNTA(T_PC_Sephora_RTLE[2])</f>
        <v>55</v>
      </c>
      <c r="Q4" s="18">
        <f>Q3*COUNTA(T_PC_Sephora_RTLE[3])</f>
        <v>55</v>
      </c>
      <c r="R4" s="18">
        <f>R3*COUNTA(T_PC_Sephora_RTLE[4])</f>
        <v>55</v>
      </c>
      <c r="S4" s="18">
        <f>S3*COUNTA(T_PC_Sephora_RTLE[5])</f>
        <v>55</v>
      </c>
      <c r="T4" s="27">
        <f>T3*COUNTA(T_PC_Sephora_RTLE[id])</f>
        <v>253</v>
      </c>
      <c r="U4" s="18">
        <f>U3*COUNTA(T_PC_Sephora_RTLE[id])</f>
        <v>55</v>
      </c>
      <c r="V4" s="18">
        <f>V3*COUNTA(T_PC_Sephora_RTLE[id])</f>
        <v>55</v>
      </c>
      <c r="W4" s="18">
        <f>W3*COUNTA(T_PC_Sephora_RTLE[id])</f>
        <v>44</v>
      </c>
      <c r="X4" s="18">
        <f>X3*COUNTA(T_PC_Sephora_RTLE[id])</f>
        <v>55</v>
      </c>
      <c r="Y4" s="27">
        <f>Y3*COUNTA(T_PC_Sephora_RTLE[id])</f>
        <v>209</v>
      </c>
      <c r="Z4" s="18">
        <f>Z3*COUNTA(T_PC_Sephora_RTLE[id])</f>
        <v>44</v>
      </c>
      <c r="AA4" s="18">
        <f>AA3*COUNTA(T_PC_Sephora_RTLE[id])</f>
        <v>44</v>
      </c>
      <c r="AB4" s="18">
        <f>AB3*COUNTA(T_PC_Sephora_RTLE[id])</f>
        <v>55</v>
      </c>
      <c r="AC4" s="18">
        <f>AC3*COUNTA(T_PC_Sephora_RTLE[id])</f>
        <v>33</v>
      </c>
      <c r="AD4" s="18">
        <f>AD3*COUNTA(T_PC_Sephora_RTLE[id])</f>
        <v>33</v>
      </c>
      <c r="AE4" s="27">
        <f>AE3*COUNTA(T_PC_Sephora_RTLE[id])</f>
        <v>209</v>
      </c>
      <c r="AF4" s="18">
        <f>AF3*COUNTA(T_PC_Sephora_RTLE[id])</f>
        <v>22</v>
      </c>
      <c r="AG4" s="18">
        <f>AG3*COUNTA(T_PC_Sephora_RTLE[id])</f>
        <v>44</v>
      </c>
      <c r="AH4" s="18">
        <f>AH3*COUNTA(T_PC_Sephora_RTLE[id])</f>
        <v>55</v>
      </c>
      <c r="AI4" s="18">
        <f>AI3*COUNTA(T_PC_Sephora_RTLE[id])</f>
        <v>55</v>
      </c>
      <c r="AJ4" s="18">
        <f>AJ3*COUNTA(T_PC_Sephora_RTLE[id])</f>
        <v>55</v>
      </c>
      <c r="AK4" s="27">
        <f>AK3*COUNTA(T_PC_Sephora_RTLE[id])</f>
        <v>231</v>
      </c>
      <c r="AL4" s="18">
        <f>AL3*COUNTA(T_PC_Sephora_RTLE[id])</f>
        <v>55</v>
      </c>
      <c r="AM4" s="18">
        <f>AM3*COUNTA(T_PC_Sephora_RTLE[id])</f>
        <v>44</v>
      </c>
      <c r="AN4" s="18">
        <f>AN3*COUNTA(T_PC_Sephora_RTLE[id])</f>
        <v>55</v>
      </c>
      <c r="AO4" s="18">
        <f>AO3*COUNTA(T_PC_Sephora_RTLE[id])</f>
        <v>55</v>
      </c>
      <c r="AP4" s="18">
        <f>AP3*COUNTA(T_PC_Sephora_RTLE[id])</f>
        <v>11</v>
      </c>
      <c r="AQ4" s="27">
        <f>AQ3*COUNTA(T_PC_Sephora_RTLE[id])</f>
        <v>220</v>
      </c>
      <c r="AR4" s="18">
        <f>AR3*COUNTA(T_PC_Sephora_RTLE[id])</f>
        <v>44</v>
      </c>
      <c r="AS4" s="18">
        <f>AS3*COUNTA(T_PC_Sephora_RTLE[id])</f>
        <v>55</v>
      </c>
      <c r="AT4" s="18">
        <f>AT3*COUNTA(T_PC_Sephora_RTLE[id])</f>
        <v>44</v>
      </c>
      <c r="AU4" s="18">
        <f>AU3*COUNTA(T_PC_Sephora_RTLE[id])</f>
        <v>55</v>
      </c>
      <c r="AV4" s="18">
        <f>AV3*COUNTA(T_PC_Sephora_RTLE[id])</f>
        <v>44</v>
      </c>
      <c r="AW4" s="27">
        <f>AW3*COUNTA(T_PC_Sephora_RTLE[id])</f>
        <v>242</v>
      </c>
      <c r="AX4" s="18">
        <f>AX3*COUNTA(T_PC_Sephora_RTLE[id])</f>
        <v>11</v>
      </c>
      <c r="AY4" s="18">
        <f>AY3*COUNTA(T_PC_Sephora_RTLE[id])</f>
        <v>55</v>
      </c>
      <c r="AZ4" s="18">
        <f>AZ3*COUNTA(T_PC_Sephora_RTLE[id])</f>
        <v>55</v>
      </c>
      <c r="BA4" s="18">
        <f>BA3*COUNTA(T_PC_Sephora_RTLE[id])</f>
        <v>55</v>
      </c>
      <c r="BB4" s="18">
        <f>BB3*COUNTA(T_PC_Sephora_RTLE[id])</f>
        <v>55</v>
      </c>
      <c r="BC4" s="27">
        <f>BC3*COUNTA(T_PC_Sephora_RTLE[id])</f>
        <v>231</v>
      </c>
      <c r="BD4" s="18">
        <f>BD3*COUNTA(T_PC_Sephora_RTLE[id])</f>
        <v>55</v>
      </c>
      <c r="BE4" s="18">
        <f>BE3*COUNTA(T_PC_Sephora_RTLE[id])</f>
        <v>55</v>
      </c>
      <c r="BF4" s="18">
        <f>BF3*COUNTA(T_PC_Sephora_RTLE[id])</f>
        <v>55</v>
      </c>
      <c r="BG4" s="18">
        <f>BG3*COUNTA(T_PC_Sephora_RTLE[id])</f>
        <v>55</v>
      </c>
      <c r="BH4" s="18">
        <f>BH3*COUNTA(T_PC_Sephora_RTLE[id])</f>
        <v>22</v>
      </c>
      <c r="BI4" s="27">
        <f>BI3*COUNTA(T_PC_Sephora_RTLE[id])</f>
        <v>242</v>
      </c>
      <c r="BJ4" s="18">
        <f>BJ3*COUNTA(T_PC_Sephora_RTLE[id])</f>
        <v>22</v>
      </c>
      <c r="BK4" s="18">
        <f>BK3*COUNTA(T_PC_Sephora_RTLE[id])</f>
        <v>55</v>
      </c>
      <c r="BL4" s="18">
        <f>BL3*COUNTA(T_PC_Sephora_RTLE[id])</f>
        <v>55</v>
      </c>
      <c r="BM4" s="18">
        <f>BM3*COUNTA(T_PC_Sephora_RTLE[id])</f>
        <v>55</v>
      </c>
      <c r="BN4" s="18">
        <f>BN3*COUNTA(T_PC_Sephora_RTLE[id])</f>
        <v>44</v>
      </c>
      <c r="BO4" s="27">
        <f>BO3*COUNTA(T_PC_Sephora_RTLE[id])</f>
        <v>231</v>
      </c>
      <c r="BP4" s="18">
        <f>BP3*COUNTA(T_PC_Sephora_RTLE[id])</f>
        <v>11</v>
      </c>
      <c r="BQ4" s="18">
        <f>BQ3*COUNTA(T_PC_Sephora_RTLE[id])</f>
        <v>55</v>
      </c>
      <c r="BR4" s="18">
        <f>BR3*COUNTA(T_PC_Sephora_RTLE[id])</f>
        <v>55</v>
      </c>
      <c r="BS4" s="18">
        <f>BS3*COUNTA(T_PC_Sephora_RTLE[id])</f>
        <v>55</v>
      </c>
      <c r="BT4" s="18">
        <f>BT3*COUNTA(T_PC_Sephora_RTLE[id])</f>
        <v>44</v>
      </c>
      <c r="BU4" s="27">
        <f>BU3*COUNTA(T_PC_Sephora_RTLE[id])</f>
        <v>220</v>
      </c>
      <c r="BV4" s="18"/>
    </row>
    <row r="5" spans="1:74" ht="15" thickTop="1" x14ac:dyDescent="0.3">
      <c r="B5" s="13" t="s">
        <v>126</v>
      </c>
      <c r="C5" s="23">
        <f>SUBTOTAL(109,T_PC_Sephora_RTLE[1])</f>
        <v>0</v>
      </c>
      <c r="D5" s="23">
        <f>SUBTOTAL(109,T_PC_Sephora_RTLE[2])</f>
        <v>0</v>
      </c>
      <c r="E5" s="23">
        <f>SUBTOTAL(109,T_PC_Sephora_RTLE[3])</f>
        <v>0</v>
      </c>
      <c r="F5" s="23">
        <f>SUBTOTAL(109,T_PC_Sephora_RTLE[4])</f>
        <v>0</v>
      </c>
      <c r="G5" s="23">
        <f>SUBTOTAL(109,T_PC_Sephora_RTLE[5])</f>
        <v>0</v>
      </c>
      <c r="H5" s="33">
        <f>SUBTOTAL(109,T_PC_Sephora_RTLE[JANVIER])</f>
        <v>0</v>
      </c>
      <c r="I5" s="23">
        <f>SUBTOTAL(109,T_PC_Sephora_RTLE[5.2])</f>
        <v>0</v>
      </c>
      <c r="J5" s="23">
        <f>SUBTOTAL(109,T_PC_Sephora_RTLE[6])</f>
        <v>0</v>
      </c>
      <c r="K5" s="23">
        <f>SUBTOTAL(109,T_PC_Sephora_RTLE[7])</f>
        <v>0</v>
      </c>
      <c r="L5" s="23">
        <f>SUBTOTAL(109,T_PC_Sephora_RTLE[8])</f>
        <v>0</v>
      </c>
      <c r="M5" s="23">
        <f>SUBTOTAL(109,T_PC_Sephora_RTLE[9])</f>
        <v>0</v>
      </c>
      <c r="N5" s="33">
        <f>SUBTOTAL(109,T_PC_Sephora_RTLE[FEVRIER])</f>
        <v>0</v>
      </c>
      <c r="O5" s="23">
        <f>SUBTOTAL(109,T_PC_Sephora_RTLE[9.2])</f>
        <v>0</v>
      </c>
      <c r="P5" s="23">
        <f>SUBTOTAL(109,T_PC_Sephora_RTLE[10])</f>
        <v>0</v>
      </c>
      <c r="Q5" s="23">
        <f>SUBTOTAL(109,T_PC_Sephora_RTLE[11])</f>
        <v>0</v>
      </c>
      <c r="R5" s="23">
        <f>SUBTOTAL(109,T_PC_Sephora_RTLE[12])</f>
        <v>0</v>
      </c>
      <c r="S5" s="23">
        <f>SUBTOTAL(109,T_PC_Sephora_RTLE[13])</f>
        <v>0</v>
      </c>
      <c r="T5" s="33">
        <f>SUBTOTAL(109,T_PC_Sephora_RTLE[MARS])</f>
        <v>0</v>
      </c>
      <c r="U5" s="23">
        <f>SUBTOTAL(109,T_PC_Sephora_RTLE[14])</f>
        <v>14.5</v>
      </c>
      <c r="V5" s="23">
        <f>SUBTOTAL(109,T_PC_Sephora_RTLE[15])</f>
        <v>6.5</v>
      </c>
      <c r="W5" s="23">
        <f>SUBTOTAL(109,T_PC_Sephora_RTLE[16])</f>
        <v>0</v>
      </c>
      <c r="X5" s="23">
        <f>SUBTOTAL(109,T_PC_Sephora_RTLE[17])</f>
        <v>0</v>
      </c>
      <c r="Y5" s="33">
        <f>SUBTOTAL(109,T_PC_Sephora_RTLE[AVRIL])</f>
        <v>21</v>
      </c>
      <c r="Z5" s="23">
        <f>SUBTOTAL(109,T_PC_Sephora_RTLE[18])</f>
        <v>9</v>
      </c>
      <c r="AA5" s="23">
        <f>SUBTOTAL(109,T_PC_Sephora_RTLE[19])</f>
        <v>11.5</v>
      </c>
      <c r="AB5" s="23">
        <f>SUBTOTAL(109,T_PC_Sephora_RTLE[20])</f>
        <v>14.5</v>
      </c>
      <c r="AC5" s="23">
        <f>SUBTOTAL(109,T_PC_Sephora_RTLE[21])</f>
        <v>6</v>
      </c>
      <c r="AD5" s="23">
        <f>SUBTOTAL(109,T_PC_Sephora_RTLE[22])</f>
        <v>2.5</v>
      </c>
      <c r="AE5" s="33">
        <f>SUBTOTAL(109,T_PC_Sephora_RTLE[MAI])</f>
        <v>43.5</v>
      </c>
      <c r="AF5" s="23">
        <f>SUBTOTAL(109,T_PC_Sephora_RTLE[22.2])</f>
        <v>2.5</v>
      </c>
      <c r="AG5" s="23">
        <f>SUBTOTAL(109,T_PC_Sephora_RTLE[23])</f>
        <v>7</v>
      </c>
      <c r="AH5" s="23">
        <f>SUBTOTAL(109,T_PC_Sephora_RTLE[24])</f>
        <v>15</v>
      </c>
      <c r="AI5" s="23">
        <f>SUBTOTAL(109,T_PC_Sephora_RTLE[25])</f>
        <v>12</v>
      </c>
      <c r="AJ5" s="23">
        <f>SUBTOTAL(109,T_PC_Sephora_RTLE[26])</f>
        <v>12</v>
      </c>
      <c r="AK5" s="33">
        <f>SUBTOTAL(109,T_PC_Sephora_RTLE[JUIN])</f>
        <v>48.5</v>
      </c>
      <c r="AL5" s="23">
        <f>SUBTOTAL(109,T_PC_Sephora_RTLE[27])</f>
        <v>10.5</v>
      </c>
      <c r="AM5" s="23">
        <f>SUBTOTAL(109,T_PC_Sephora_RTLE[28])</f>
        <v>8</v>
      </c>
      <c r="AN5" s="23">
        <f>SUBTOTAL(109,T_PC_Sephora_RTLE[29])</f>
        <v>11</v>
      </c>
      <c r="AO5" s="23">
        <f>SUBTOTAL(109,T_PC_Sephora_RTLE[30])</f>
        <v>14</v>
      </c>
      <c r="AP5" s="23">
        <f>SUBTOTAL(109,T_PC_Sephora_RTLE[31])</f>
        <v>4</v>
      </c>
      <c r="AQ5" s="33">
        <f>SUBTOTAL(109,T_PC_Sephora_RTLE[JUILLET])</f>
        <v>47.5</v>
      </c>
      <c r="AR5" s="23">
        <f>SUBTOTAL(109,T_PC_Sephora_RTLE[31.2])</f>
        <v>23</v>
      </c>
      <c r="AS5" s="23">
        <f>SUBTOTAL(109,T_PC_Sephora_RTLE[32])</f>
        <v>21</v>
      </c>
      <c r="AT5" s="23">
        <f>SUBTOTAL(109,T_PC_Sephora_RTLE[33])</f>
        <v>14</v>
      </c>
      <c r="AU5" s="23">
        <f>SUBTOTAL(109,T_PC_Sephora_RTLE[34])</f>
        <v>19.5</v>
      </c>
      <c r="AV5" s="23">
        <f>SUBTOTAL(109,T_PC_Sephora_RTLE[35])</f>
        <v>20.5</v>
      </c>
      <c r="AW5" s="33">
        <f>SUBTOTAL(109,T_PC_Sephora_RTLE[AOUT])</f>
        <v>98</v>
      </c>
      <c r="AX5" s="23">
        <f>SUBTOTAL(109,T_PC_Sephora_RTLE[35.2])</f>
        <v>8.5</v>
      </c>
      <c r="AY5" s="23">
        <f>SUBTOTAL(109,T_PC_Sephora_RTLE[36])</f>
        <v>33.5</v>
      </c>
      <c r="AZ5" s="23">
        <f>SUBTOTAL(109,T_PC_Sephora_RTLE[37])</f>
        <v>39.5</v>
      </c>
      <c r="BA5" s="23">
        <f>SUBTOTAL(109,T_PC_Sephora_RTLE[38])</f>
        <v>35</v>
      </c>
      <c r="BB5" s="23">
        <f>SUBTOTAL(109,T_PC_Sephora_RTLE[39])</f>
        <v>35</v>
      </c>
      <c r="BC5" s="33">
        <f>SUBTOTAL(109,T_PC_Sephora_RTLE[SEPT.])</f>
        <v>151.5</v>
      </c>
      <c r="BD5" s="23">
        <f>SUBTOTAL(109,T_PC_Sephora_RTLE[40])</f>
        <v>30.5</v>
      </c>
      <c r="BE5" s="23">
        <f>SUBTOTAL(109,T_PC_Sephora_RTLE[41])</f>
        <v>31.5</v>
      </c>
      <c r="BF5" s="23">
        <f>SUBTOTAL(109,T_PC_Sephora_RTLE[42])</f>
        <v>19</v>
      </c>
      <c r="BG5" s="23">
        <f>SUBTOTAL(109,T_PC_Sephora_RTLE[43])</f>
        <v>19</v>
      </c>
      <c r="BH5" s="23">
        <f>SUBTOTAL(109,T_PC_Sephora_RTLE[44])</f>
        <v>8</v>
      </c>
      <c r="BI5" s="33">
        <f>SUBTOTAL(109,T_PC_Sephora_RTLE[OCTOBRE])</f>
        <v>108</v>
      </c>
      <c r="BJ5" s="23">
        <f>SUBTOTAL(109,T_PC_Sephora_RTLE[44.2])</f>
        <v>18</v>
      </c>
      <c r="BK5" s="23">
        <f>SUBTOTAL(109,T_PC_Sephora_RTLE[45])</f>
        <v>20</v>
      </c>
      <c r="BL5" s="23">
        <f>SUBTOTAL(109,T_PC_Sephora_RTLE[46])</f>
        <v>20</v>
      </c>
      <c r="BM5" s="23">
        <f>SUBTOTAL(109,T_PC_Sephora_RTLE[47])</f>
        <v>19</v>
      </c>
      <c r="BN5" s="23">
        <f>SUBTOTAL(109,T_PC_Sephora_RTLE[48])</f>
        <v>16</v>
      </c>
      <c r="BO5" s="33">
        <f>SUBTOTAL(109,T_PC_Sephora_RTLE[NOVEMBRE])</f>
        <v>93</v>
      </c>
      <c r="BP5" s="23">
        <f>SUBTOTAL(109,T_PC_Sephora_RTLE[48.2])</f>
        <v>7</v>
      </c>
      <c r="BQ5" s="23">
        <f>SUBTOTAL(109,T_PC_Sephora_RTLE[49])</f>
        <v>21</v>
      </c>
      <c r="BR5" s="23">
        <f>SUBTOTAL(109,T_PC_Sephora_RTLE[50])</f>
        <v>19</v>
      </c>
      <c r="BS5" s="23">
        <f>SUBTOTAL(109,T_PC_Sephora_RTLE[51])</f>
        <v>13</v>
      </c>
      <c r="BT5" s="23">
        <f>SUBTOTAL(109,T_PC_Sephora_RTLE[52])</f>
        <v>8</v>
      </c>
      <c r="BU5" s="32">
        <f>SUBTOTAL(109,T_PC_Sephora_RTLE[DECEMBRE])</f>
        <v>68</v>
      </c>
    </row>
    <row r="7" spans="1:74" s="18" customFormat="1" x14ac:dyDescent="0.3">
      <c r="H7" s="27"/>
      <c r="N7" s="27"/>
      <c r="T7" s="27"/>
      <c r="Y7" s="27"/>
      <c r="AE7" s="27"/>
      <c r="AK7" s="27"/>
      <c r="AQ7" s="27"/>
      <c r="AW7" s="27"/>
      <c r="BC7" s="27"/>
      <c r="BI7" s="27"/>
      <c r="BO7" s="27"/>
      <c r="BU7" s="27"/>
    </row>
    <row r="9" spans="1:74" x14ac:dyDescent="0.3">
      <c r="B9" s="18" t="s">
        <v>129</v>
      </c>
      <c r="C9" s="26">
        <v>4</v>
      </c>
      <c r="D9" s="26">
        <v>4</v>
      </c>
      <c r="E9" s="26">
        <v>4</v>
      </c>
      <c r="F9" s="26">
        <v>4</v>
      </c>
      <c r="G9" s="26">
        <v>4</v>
      </c>
      <c r="H9" s="27">
        <f>IFERROR(AVERAGE(C9:G9),0)</f>
        <v>4</v>
      </c>
      <c r="I9" s="26">
        <v>3</v>
      </c>
      <c r="J9" s="26">
        <v>4</v>
      </c>
      <c r="K9" s="26">
        <v>3</v>
      </c>
      <c r="L9" s="26">
        <v>3</v>
      </c>
      <c r="M9" s="26">
        <v>4</v>
      </c>
      <c r="N9" s="27">
        <f>IFERROR(AVERAGE(I9:M9),0)</f>
        <v>3.4</v>
      </c>
      <c r="O9" s="26"/>
      <c r="P9" s="26"/>
      <c r="Q9" s="26"/>
      <c r="R9" s="26"/>
      <c r="S9" s="26"/>
      <c r="T9" s="27">
        <f>IFERROR(AVERAGE(O9:S9),0)</f>
        <v>0</v>
      </c>
      <c r="U9" s="26"/>
      <c r="V9" s="26"/>
      <c r="W9" s="26"/>
      <c r="X9" s="26"/>
      <c r="Y9" s="27">
        <f>IFERROR(AVERAGE(T9:X9),0)</f>
        <v>0</v>
      </c>
      <c r="Z9" s="26"/>
      <c r="AA9" s="26"/>
      <c r="AB9" s="26"/>
      <c r="AC9" s="26"/>
      <c r="AD9" s="26"/>
      <c r="AE9" s="27">
        <f>IFERROR(AVERAGE(Z9:AD9),0)</f>
        <v>0</v>
      </c>
      <c r="AF9" s="26"/>
      <c r="AG9" s="26"/>
      <c r="AH9" s="26"/>
      <c r="AI9" s="26"/>
      <c r="AJ9" s="26"/>
      <c r="AK9" s="27">
        <f>IFERROR(AVERAGE(AF9:AJ9),0)</f>
        <v>0</v>
      </c>
      <c r="AL9" s="26"/>
      <c r="AM9" s="26"/>
      <c r="AN9" s="26"/>
      <c r="AO9" s="26"/>
      <c r="AP9" s="26"/>
      <c r="AQ9" s="27">
        <f>IFERROR(AVERAGE(AL9:AP9),0)</f>
        <v>0</v>
      </c>
      <c r="AR9" s="26">
        <v>2</v>
      </c>
      <c r="AS9" s="26"/>
      <c r="AT9" s="26"/>
      <c r="AU9" s="26"/>
      <c r="AV9" s="26"/>
      <c r="AW9" s="27">
        <f>IFERROR(AVERAGE(AR9:AV9),0)</f>
        <v>2</v>
      </c>
      <c r="AX9" s="26"/>
      <c r="AY9" s="26"/>
      <c r="AZ9" s="26"/>
      <c r="BA9" s="26"/>
      <c r="BB9" s="26"/>
      <c r="BC9" s="27">
        <f>IFERROR(AVERAGE(AX9:BB9),0)</f>
        <v>0</v>
      </c>
      <c r="BD9" s="26"/>
      <c r="BE9" s="26"/>
      <c r="BF9" s="26"/>
      <c r="BG9" s="26"/>
      <c r="BH9" s="26"/>
      <c r="BI9" s="27">
        <f>IFERROR(AVERAGE(BD9:BH9),0)</f>
        <v>0</v>
      </c>
      <c r="BJ9" s="26"/>
      <c r="BK9" s="26"/>
      <c r="BL9" s="26"/>
      <c r="BM9" s="26"/>
      <c r="BN9" s="26"/>
      <c r="BO9" s="27">
        <f>IFERROR(AVERAGE(BJ9:BN9),0)</f>
        <v>0</v>
      </c>
      <c r="BP9" s="26"/>
      <c r="BQ9" s="26"/>
      <c r="BR9" s="26"/>
      <c r="BS9" s="26"/>
      <c r="BT9" s="26"/>
      <c r="BU9" s="27">
        <f>IFERROR(AVERAGE(BP9:BT9),0)</f>
        <v>0</v>
      </c>
    </row>
    <row r="10" spans="1:74" x14ac:dyDescent="0.3">
      <c r="B10" s="22" t="s">
        <v>130</v>
      </c>
      <c r="C10" s="24" t="s">
        <v>106</v>
      </c>
      <c r="D10" s="24" t="s">
        <v>107</v>
      </c>
      <c r="E10" s="24" t="s">
        <v>108</v>
      </c>
      <c r="F10" s="24" t="s">
        <v>109</v>
      </c>
      <c r="G10" s="24" t="s">
        <v>110</v>
      </c>
      <c r="H10" s="21" t="s">
        <v>1</v>
      </c>
      <c r="I10" s="24" t="s">
        <v>123</v>
      </c>
      <c r="J10" s="24" t="s">
        <v>111</v>
      </c>
      <c r="K10" s="24" t="s">
        <v>112</v>
      </c>
      <c r="L10" s="24" t="s">
        <v>113</v>
      </c>
      <c r="M10" s="24" t="s">
        <v>114</v>
      </c>
      <c r="N10" s="21" t="s">
        <v>2</v>
      </c>
      <c r="O10" s="24" t="s">
        <v>124</v>
      </c>
      <c r="P10" s="24" t="s">
        <v>115</v>
      </c>
      <c r="Q10" s="24" t="s">
        <v>116</v>
      </c>
      <c r="R10" s="24" t="s">
        <v>117</v>
      </c>
      <c r="S10" s="24" t="s">
        <v>118</v>
      </c>
      <c r="T10" s="21" t="s">
        <v>3</v>
      </c>
      <c r="U10" s="24" t="s">
        <v>119</v>
      </c>
      <c r="V10" s="24" t="s">
        <v>120</v>
      </c>
      <c r="W10" s="24" t="s">
        <v>121</v>
      </c>
      <c r="X10" s="24" t="s">
        <v>122</v>
      </c>
      <c r="Y10" s="21" t="s">
        <v>4</v>
      </c>
      <c r="Z10" s="24" t="s">
        <v>6</v>
      </c>
      <c r="AA10" s="24" t="s">
        <v>93</v>
      </c>
      <c r="AB10" s="24" t="s">
        <v>94</v>
      </c>
      <c r="AC10" s="24" t="s">
        <v>7</v>
      </c>
      <c r="AD10" s="24" t="s">
        <v>8</v>
      </c>
      <c r="AE10" s="21" t="s">
        <v>5</v>
      </c>
      <c r="AF10" s="24" t="s">
        <v>95</v>
      </c>
      <c r="AG10" s="24" t="s">
        <v>10</v>
      </c>
      <c r="AH10" s="24" t="s">
        <v>11</v>
      </c>
      <c r="AI10" s="24" t="s">
        <v>12</v>
      </c>
      <c r="AJ10" s="24" t="s">
        <v>13</v>
      </c>
      <c r="AK10" s="21" t="s">
        <v>9</v>
      </c>
      <c r="AL10" s="24" t="s">
        <v>15</v>
      </c>
      <c r="AM10" s="24" t="s">
        <v>16</v>
      </c>
      <c r="AN10" s="24" t="s">
        <v>17</v>
      </c>
      <c r="AO10" s="24" t="s">
        <v>18</v>
      </c>
      <c r="AP10" s="24" t="s">
        <v>19</v>
      </c>
      <c r="AQ10" s="21" t="s">
        <v>14</v>
      </c>
      <c r="AR10" s="24" t="s">
        <v>96</v>
      </c>
      <c r="AS10" s="24" t="s">
        <v>21</v>
      </c>
      <c r="AT10" s="24" t="s">
        <v>22</v>
      </c>
      <c r="AU10" s="24" t="s">
        <v>23</v>
      </c>
      <c r="AV10" s="24" t="s">
        <v>24</v>
      </c>
      <c r="AW10" s="21" t="s">
        <v>20</v>
      </c>
      <c r="AX10" s="24" t="s">
        <v>97</v>
      </c>
      <c r="AY10" s="24" t="s">
        <v>26</v>
      </c>
      <c r="AZ10" s="24" t="s">
        <v>27</v>
      </c>
      <c r="BA10" s="24" t="s">
        <v>28</v>
      </c>
      <c r="BB10" s="24" t="s">
        <v>29</v>
      </c>
      <c r="BC10" s="21" t="s">
        <v>25</v>
      </c>
      <c r="BD10" s="24" t="s">
        <v>31</v>
      </c>
      <c r="BE10" s="24" t="s">
        <v>32</v>
      </c>
      <c r="BF10" s="24" t="s">
        <v>33</v>
      </c>
      <c r="BG10" s="24" t="s">
        <v>34</v>
      </c>
      <c r="BH10" s="24" t="s">
        <v>35</v>
      </c>
      <c r="BI10" s="21" t="s">
        <v>30</v>
      </c>
      <c r="BJ10" s="24" t="s">
        <v>98</v>
      </c>
      <c r="BK10" s="24" t="s">
        <v>37</v>
      </c>
      <c r="BL10" s="24" t="s">
        <v>38</v>
      </c>
      <c r="BM10" s="24" t="s">
        <v>39</v>
      </c>
      <c r="BN10" s="24" t="s">
        <v>40</v>
      </c>
      <c r="BO10" s="21" t="s">
        <v>36</v>
      </c>
      <c r="BP10" s="24" t="s">
        <v>99</v>
      </c>
      <c r="BQ10" s="24" t="s">
        <v>42</v>
      </c>
      <c r="BR10" s="24" t="s">
        <v>43</v>
      </c>
      <c r="BS10" s="24" t="s">
        <v>44</v>
      </c>
      <c r="BT10" s="24" t="s">
        <v>45</v>
      </c>
      <c r="BU10" s="21" t="s">
        <v>41</v>
      </c>
      <c r="BV10" s="21" t="s">
        <v>128</v>
      </c>
    </row>
    <row r="11" spans="1:74" x14ac:dyDescent="0.3">
      <c r="B11" s="18" t="s">
        <v>91</v>
      </c>
      <c r="C11" s="19">
        <f>SUMIFS(T_PC_Phase_Sephora_RTLE[1],T_PC_Phase_Sephora_RTLE[[id]:[id]],T_PC_Sephora_RTLE[[id]:[id]])</f>
        <v>0</v>
      </c>
      <c r="D11" s="19">
        <f>SUMIFS(T_PC_Phase_Sephora_RTLE[2],T_PC_Phase_Sephora_RTLE[[id]:[id]],T_PC_Sephora_RTLE[[id]:[id]])</f>
        <v>0</v>
      </c>
      <c r="E11" s="19">
        <f>SUMIFS(T_PC_Phase_Sephora_RTLE[3],T_PC_Phase_Sephora_RTLE[[id]:[id]],T_PC_Sephora_RTLE[[id]:[id]])</f>
        <v>0</v>
      </c>
      <c r="F11" s="19">
        <f>SUMIFS(T_PC_Phase_Sephora_RTLE[4],T_PC_Phase_Sephora_RTLE[[id]:[id]],T_PC_Sephora_RTLE[[id]:[id]])</f>
        <v>0</v>
      </c>
      <c r="G11" s="19">
        <f>SUMIFS(T_PC_Phase_Sephora_RTLE[5],T_PC_Phase_Sephora_RTLE[[id]:[id]],T_PC_Sephora_RTLE[[id]:[id]])</f>
        <v>0</v>
      </c>
      <c r="H11" s="19">
        <f>SUMIFS(T_PC_Phase_Sephora_RTLE[JANVIER],T_PC_Phase_Sephora_RTLE[[id]:[id]],T_PC_Sephora_RTLE[[id]:[id]])</f>
        <v>0</v>
      </c>
      <c r="I11" s="19">
        <f>SUMIFS(T_PC_Phase_Sephora_RTLE[5.2],T_PC_Phase_Sephora_RTLE[[id]:[id]],T_PC_Sephora_RTLE[[id]:[id]])</f>
        <v>0</v>
      </c>
      <c r="J11" s="19">
        <f>SUMIFS(T_PC_Phase_Sephora_RTLE[6],T_PC_Phase_Sephora_RTLE[[id]:[id]],T_PC_Sephora_RTLE[[id]:[id]])</f>
        <v>0</v>
      </c>
      <c r="K11" s="19">
        <f>SUMIFS(T_PC_Phase_Sephora_RTLE[7],T_PC_Phase_Sephora_RTLE[[id]:[id]],T_PC_Sephora_RTLE[[id]:[id]])</f>
        <v>0</v>
      </c>
      <c r="L11" s="19">
        <f>SUMIFS(T_PC_Phase_Sephora_RTLE[8],T_PC_Phase_Sephora_RTLE[[id]:[id]],T_PC_Sephora_RTLE[[id]:[id]])</f>
        <v>0</v>
      </c>
      <c r="M11" s="19">
        <f>SUMIFS(T_PC_Phase_Sephora_RTLE[9],T_PC_Phase_Sephora_RTLE[[id]:[id]],T_PC_Sephora_RTLE[[id]:[id]])</f>
        <v>0</v>
      </c>
      <c r="N11" s="19">
        <f>SUMIFS(T_PC_Phase_Sephora_RTLE[FEVRIER],T_PC_Phase_Sephora_RTLE[[id]:[id]],T_PC_Sephora_RTLE[[id]:[id]])</f>
        <v>0</v>
      </c>
      <c r="O11" s="19">
        <f>SUMIFS(T_PC_Phase_Sephora_RTLE[9.2],T_PC_Phase_Sephora_RTLE[[id]:[id]],T_PC_Sephora_RTLE[[id]:[id]])</f>
        <v>0</v>
      </c>
      <c r="P11" s="19">
        <f>SUMIFS(T_PC_Phase_Sephora_RTLE[10],T_PC_Phase_Sephora_RTLE[[id]:[id]],T_PC_Sephora_RTLE[[id]:[id]])</f>
        <v>0</v>
      </c>
      <c r="Q11" s="19">
        <f>SUMIFS(T_PC_Phase_Sephora_RTLE[11],T_PC_Phase_Sephora_RTLE[[id]:[id]],T_PC_Sephora_RTLE[[id]:[id]])</f>
        <v>0</v>
      </c>
      <c r="R11" s="19">
        <f>SUMIFS(T_PC_Phase_Sephora_RTLE[12],T_PC_Phase_Sephora_RTLE[[id]:[id]],T_PC_Sephora_RTLE[[id]:[id]])</f>
        <v>0</v>
      </c>
      <c r="S11" s="19">
        <f>SUMIFS(T_PC_Phase_Sephora_RTLE[13],T_PC_Phase_Sephora_RTLE[[id]:[id]],T_PC_Sephora_RTLE[[id]:[id]])</f>
        <v>0</v>
      </c>
      <c r="T11" s="19">
        <f>SUMIFS(T_PC_Phase_Sephora_RTLE[MARS],T_PC_Phase_Sephora_RTLE[[id]:[id]],T_PC_Sephora_RTLE[[id]:[id]])</f>
        <v>0</v>
      </c>
      <c r="U11" s="19">
        <f>SUMIFS(T_PC_Phase_Sephora_RTLE[14],T_PC_Phase_Sephora_RTLE[[id]:[id]],T_PC_Sephora_RTLE[[id]:[id]])</f>
        <v>0</v>
      </c>
      <c r="V11" s="19">
        <f>SUMIFS(T_PC_Phase_Sephora_RTLE[15],T_PC_Phase_Sephora_RTLE[[id]:[id]],T_PC_Sephora_RTLE[[id]:[id]])</f>
        <v>0</v>
      </c>
      <c r="W11" s="19">
        <f>SUMIFS(T_PC_Phase_Sephora_RTLE[16],T_PC_Phase_Sephora_RTLE[[id]:[id]],T_PC_Sephora_RTLE[[id]:[id]])</f>
        <v>0</v>
      </c>
      <c r="X11" s="19">
        <f>SUMIFS(T_PC_Phase_Sephora_RTLE[17],T_PC_Phase_Sephora_RTLE[[id]:[id]],T_PC_Sephora_RTLE[[id]:[id]])</f>
        <v>0</v>
      </c>
      <c r="Y11" s="19">
        <f>SUMIFS(T_PC_Phase_Sephora_RTLE[AVRIL],T_PC_Phase_Sephora_RTLE[[id]:[id]],T_PC_Sephora_RTLE[[id]:[id]])</f>
        <v>0</v>
      </c>
      <c r="Z11" s="19">
        <f>SUMIFS(T_PC_Phase_Sephora_RTLE[18],T_PC_Phase_Sephora_RTLE[[id]:[id]],T_PC_Sephora_RTLE[[id]:[id]])</f>
        <v>0</v>
      </c>
      <c r="AA11" s="19">
        <f>SUMIFS(T_PC_Phase_Sephora_RTLE[19],T_PC_Phase_Sephora_RTLE[[id]:[id]],T_PC_Sephora_RTLE[[id]:[id]])</f>
        <v>0</v>
      </c>
      <c r="AB11" s="19">
        <f>SUMIFS(T_PC_Phase_Sephora_RTLE[20],T_PC_Phase_Sephora_RTLE[[id]:[id]],T_PC_Sephora_RTLE[[id]:[id]])</f>
        <v>0</v>
      </c>
      <c r="AC11" s="19">
        <f>SUMIFS(T_PC_Phase_Sephora_RTLE[21],T_PC_Phase_Sephora_RTLE[[id]:[id]],T_PC_Sephora_RTLE[[id]:[id]])</f>
        <v>0</v>
      </c>
      <c r="AD11" s="19">
        <f>SUMIFS(T_PC_Phase_Sephora_RTLE[22],T_PC_Phase_Sephora_RTLE[[id]:[id]],T_PC_Sephora_RTLE[[id]:[id]])</f>
        <v>0</v>
      </c>
      <c r="AE11" s="19">
        <f>SUMIFS(T_PC_Phase_Sephora_RTLE[MAI],T_PC_Phase_Sephora_RTLE[[id]:[id]],T_PC_Sephora_RTLE[[id]:[id]])</f>
        <v>0</v>
      </c>
      <c r="AF11" s="19">
        <f>SUMIFS(T_PC_Phase_Sephora_RTLE[22.2],T_PC_Phase_Sephora_RTLE[[id]:[id]],T_PC_Sephora_RTLE[[id]:[id]])</f>
        <v>0</v>
      </c>
      <c r="AG11" s="19">
        <f>SUMIFS(T_PC_Phase_Sephora_RTLE[23],T_PC_Phase_Sephora_RTLE[[id]:[id]],T_PC_Sephora_RTLE[[id]:[id]])</f>
        <v>0</v>
      </c>
      <c r="AH11" s="19">
        <f>SUMIFS(T_PC_Phase_Sephora_RTLE[24],T_PC_Phase_Sephora_RTLE[[id]:[id]],T_PC_Sephora_RTLE[[id]:[id]])</f>
        <v>0</v>
      </c>
      <c r="AI11" s="19">
        <f>SUMIFS(T_PC_Phase_Sephora_RTLE[25],T_PC_Phase_Sephora_RTLE[[id]:[id]],T_PC_Sephora_RTLE[[id]:[id]])</f>
        <v>0</v>
      </c>
      <c r="AJ11" s="19">
        <f>SUMIFS(T_PC_Phase_Sephora_RTLE[26],T_PC_Phase_Sephora_RTLE[[id]:[id]],T_PC_Sephora_RTLE[[id]:[id]])</f>
        <v>0</v>
      </c>
      <c r="AK11" s="19">
        <f>SUMIFS(T_PC_Phase_Sephora_RTLE[JUIN],T_PC_Phase_Sephora_RTLE[[id]:[id]],T_PC_Sephora_RTLE[[id]:[id]])</f>
        <v>0</v>
      </c>
      <c r="AL11" s="19">
        <f>SUMIFS(T_PC_Phase_Sephora_RTLE[27],T_PC_Phase_Sephora_RTLE[[id]:[id]],T_PC_Sephora_RTLE[[id]:[id]])</f>
        <v>0</v>
      </c>
      <c r="AM11" s="19">
        <f>SUMIFS(T_PC_Phase_Sephora_RTLE[28],T_PC_Phase_Sephora_RTLE[[id]:[id]],T_PC_Sephora_RTLE[[id]:[id]])</f>
        <v>0</v>
      </c>
      <c r="AN11" s="19">
        <f>SUMIFS(T_PC_Phase_Sephora_RTLE[29],T_PC_Phase_Sephora_RTLE[[id]:[id]],T_PC_Sephora_RTLE[[id]:[id]])</f>
        <v>0</v>
      </c>
      <c r="AO11" s="19">
        <f>SUMIFS(T_PC_Phase_Sephora_RTLE[30],T_PC_Phase_Sephora_RTLE[[id]:[id]],T_PC_Sephora_RTLE[[id]:[id]])</f>
        <v>2</v>
      </c>
      <c r="AP11" s="19">
        <f>SUMIFS(T_PC_Phase_Sephora_RTLE[31],T_PC_Phase_Sephora_RTLE[[id]:[id]],T_PC_Sephora_RTLE[[id]:[id]])</f>
        <v>1</v>
      </c>
      <c r="AQ11" s="19">
        <f>SUMIFS(T_PC_Phase_Sephora_RTLE[JUILLET],T_PC_Phase_Sephora_RTLE[[id]:[id]],T_PC_Sephora_RTLE[[id]:[id]])</f>
        <v>3</v>
      </c>
      <c r="AR11" s="19">
        <f>SUMIFS(T_PC_Phase_Sephora_RTLE[31.2],T_PC_Phase_Sephora_RTLE[[id]:[id]],T_PC_Sephora_RTLE[[id]:[id]])</f>
        <v>4</v>
      </c>
      <c r="AS11" s="19">
        <f>SUMIFS(T_PC_Phase_Sephora_RTLE[32],T_PC_Phase_Sephora_RTLE[[id]:[id]],T_PC_Sephora_RTLE[[id]:[id]])</f>
        <v>5</v>
      </c>
      <c r="AT11" s="19">
        <f>SUMIFS(T_PC_Phase_Sephora_RTLE[33],T_PC_Phase_Sephora_RTLE[[id]:[id]],T_PC_Sephora_RTLE[[id]:[id]])</f>
        <v>4</v>
      </c>
      <c r="AU11" s="19">
        <f>SUMIFS(T_PC_Phase_Sephora_RTLE[34],T_PC_Phase_Sephora_RTLE[[id]:[id]],T_PC_Sephora_RTLE[[id]:[id]])</f>
        <v>5</v>
      </c>
      <c r="AV11" s="19">
        <f>SUMIFS(T_PC_Phase_Sephora_RTLE[35],T_PC_Phase_Sephora_RTLE[[id]:[id]],T_PC_Sephora_RTLE[[id]:[id]])</f>
        <v>5</v>
      </c>
      <c r="AW11" s="19">
        <f>SUMIFS(T_PC_Phase_Sephora_RTLE[AOUT],T_PC_Phase_Sephora_RTLE[[id]:[id]],T_PC_Sephora_RTLE[[id]:[id]])</f>
        <v>23</v>
      </c>
      <c r="AX11" s="19">
        <f>SUMIFS(T_PC_Phase_Sephora_RTLE[35.2],T_PC_Phase_Sephora_RTLE[[id]:[id]],T_PC_Sephora_RTLE[[id]:[id]])</f>
        <v>1</v>
      </c>
      <c r="AY11" s="19">
        <f>SUMIFS(T_PC_Phase_Sephora_RTLE[36],T_PC_Phase_Sephora_RTLE[[id]:[id]],T_PC_Sephora_RTLE[[id]:[id]])</f>
        <v>5</v>
      </c>
      <c r="AZ11" s="19">
        <f>SUMIFS(T_PC_Phase_Sephora_RTLE[37],T_PC_Phase_Sephora_RTLE[[id]:[id]],T_PC_Sephora_RTLE[[id]:[id]])</f>
        <v>5</v>
      </c>
      <c r="BA11" s="19">
        <f>SUMIFS(T_PC_Phase_Sephora_RTLE[38],T_PC_Phase_Sephora_RTLE[[id]:[id]],T_PC_Sephora_RTLE[[id]:[id]])</f>
        <v>5</v>
      </c>
      <c r="BB11" s="19">
        <f>SUMIFS(T_PC_Phase_Sephora_RTLE[39],T_PC_Phase_Sephora_RTLE[[id]:[id]],T_PC_Sephora_RTLE[[id]:[id]])</f>
        <v>5</v>
      </c>
      <c r="BC11" s="19">
        <f>SUMIFS(T_PC_Phase_Sephora_RTLE[SEPT.],T_PC_Phase_Sephora_RTLE[[id]:[id]],T_PC_Sephora_RTLE[[id]:[id]])</f>
        <v>21</v>
      </c>
      <c r="BD11" s="19">
        <f>SUMIFS(T_PC_Phase_Sephora_RTLE[40],T_PC_Phase_Sephora_RTLE[[id]:[id]],T_PC_Sephora_RTLE[[id]:[id]])</f>
        <v>5</v>
      </c>
      <c r="BE11" s="19">
        <f>SUMIFS(T_PC_Phase_Sephora_RTLE[41],T_PC_Phase_Sephora_RTLE[[id]:[id]],T_PC_Sephora_RTLE[[id]:[id]])</f>
        <v>5</v>
      </c>
      <c r="BF11" s="19">
        <f>SUMIFS(T_PC_Phase_Sephora_RTLE[42],T_PC_Phase_Sephora_RTLE[[id]:[id]],T_PC_Sephora_RTLE[[id]:[id]])</f>
        <v>0</v>
      </c>
      <c r="BG11" s="19">
        <f>SUMIFS(T_PC_Phase_Sephora_RTLE[43],T_PC_Phase_Sephora_RTLE[[id]:[id]],T_PC_Sephora_RTLE[[id]:[id]])</f>
        <v>0</v>
      </c>
      <c r="BH11" s="19">
        <f>SUMIFS(T_PC_Phase_Sephora_RTLE[44],T_PC_Phase_Sephora_RTLE[[id]:[id]],T_PC_Sephora_RTLE[[id]:[id]])</f>
        <v>0</v>
      </c>
      <c r="BI11" s="19">
        <f>SUMIFS(T_PC_Phase_Sephora_RTLE[OCTOBRE],T_PC_Phase_Sephora_RTLE[[id]:[id]],T_PC_Sephora_RTLE[[id]:[id]])</f>
        <v>10</v>
      </c>
      <c r="BJ11" s="19">
        <f>SUMIFS(T_PC_Phase_Sephora_RTLE[44.2],T_PC_Phase_Sephora_RTLE[[id]:[id]],T_PC_Sephora_RTLE[[id]:[id]])</f>
        <v>0</v>
      </c>
      <c r="BK11" s="19">
        <f>SUMIFS(T_PC_Phase_Sephora_RTLE[45],T_PC_Phase_Sephora_RTLE[[id]:[id]],T_PC_Sephora_RTLE[[id]:[id]])</f>
        <v>0</v>
      </c>
      <c r="BL11" s="19">
        <f>SUMIFS(T_PC_Phase_Sephora_RTLE[46],T_PC_Phase_Sephora_RTLE[[id]:[id]],T_PC_Sephora_RTLE[[id]:[id]])</f>
        <v>0</v>
      </c>
      <c r="BM11" s="19">
        <f>SUMIFS(T_PC_Phase_Sephora_RTLE[47],T_PC_Phase_Sephora_RTLE[[id]:[id]],T_PC_Sephora_RTLE[[id]:[id]])</f>
        <v>0</v>
      </c>
      <c r="BN11" s="19">
        <f>SUMIFS(T_PC_Phase_Sephora_RTLE[48],T_PC_Phase_Sephora_RTLE[[id]:[id]],T_PC_Sephora_RTLE[[id]:[id]])</f>
        <v>0</v>
      </c>
      <c r="BO11" s="19">
        <f>SUMIFS(T_PC_Phase_Sephora_RTLE[NOVEMBRE],T_PC_Phase_Sephora_RTLE[[id]:[id]],T_PC_Sephora_RTLE[[id]:[id]])</f>
        <v>0</v>
      </c>
      <c r="BP11" s="19">
        <f>SUMIFS(T_PC_Phase_Sephora_RTLE[48.2],T_PC_Phase_Sephora_RTLE[[id]:[id]],T_PC_Sephora_RTLE[[id]:[id]])</f>
        <v>0</v>
      </c>
      <c r="BQ11" s="19">
        <f>SUMIFS(T_PC_Phase_Sephora_RTLE[49],T_PC_Phase_Sephora_RTLE[[id]:[id]],T_PC_Sephora_RTLE[[id]:[id]])</f>
        <v>0</v>
      </c>
      <c r="BR11" s="19">
        <f>SUMIFS(T_PC_Phase_Sephora_RTLE[50],T_PC_Phase_Sephora_RTLE[[id]:[id]],T_PC_Sephora_RTLE[[id]:[id]])</f>
        <v>0</v>
      </c>
      <c r="BS11" s="19">
        <f>SUMIFS(T_PC_Phase_Sephora_RTLE[51],T_PC_Phase_Sephora_RTLE[[id]:[id]],T_PC_Sephora_RTLE[[id]:[id]])</f>
        <v>0</v>
      </c>
      <c r="BT11" s="19">
        <f>SUMIFS(T_PC_Phase_Sephora_RTLE[52],T_PC_Phase_Sephora_RTLE[[id]:[id]],T_PC_Sephora_RTLE[[id]:[id]])</f>
        <v>0</v>
      </c>
      <c r="BU11" s="19">
        <f>SUMIFS(T_PC_Phase_Sephora_RTLE[DECEMBRE],T_PC_Phase_Sephora_RTLE[[id]:[id]],T_PC_Sephora_RTLE[[id]:[id]])</f>
        <v>0</v>
      </c>
      <c r="BV11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57</v>
      </c>
    </row>
    <row r="12" spans="1:74" x14ac:dyDescent="0.3">
      <c r="B12" s="18" t="s">
        <v>92</v>
      </c>
      <c r="C12" s="19">
        <f>SUMIFS(T_PC_Phase_Sephora_RTLE[1],T_PC_Phase_Sephora_RTLE[[id]:[id]],T_PC_Sephora_RTLE[[id]:[id]])</f>
        <v>0</v>
      </c>
      <c r="D12" s="19">
        <f>SUMIFS(T_PC_Phase_Sephora_RTLE[2],T_PC_Phase_Sephora_RTLE[[id]:[id]],T_PC_Sephora_RTLE[[id]:[id]])</f>
        <v>0</v>
      </c>
      <c r="E12" s="19">
        <f>SUMIFS(T_PC_Phase_Sephora_RTLE[3],T_PC_Phase_Sephora_RTLE[[id]:[id]],T_PC_Sephora_RTLE[[id]:[id]])</f>
        <v>0</v>
      </c>
      <c r="F12" s="19">
        <f>SUMIFS(T_PC_Phase_Sephora_RTLE[4],T_PC_Phase_Sephora_RTLE[[id]:[id]],T_PC_Sephora_RTLE[[id]:[id]])</f>
        <v>0</v>
      </c>
      <c r="G12" s="19">
        <f>SUMIFS(T_PC_Phase_Sephora_RTLE[5],T_PC_Phase_Sephora_RTLE[[id]:[id]],T_PC_Sephora_RTLE[[id]:[id]])</f>
        <v>0</v>
      </c>
      <c r="H12" s="19">
        <f>SUMIFS(T_PC_Phase_Sephora_RTLE[JANVIER],T_PC_Phase_Sephora_RTLE[[id]:[id]],T_PC_Sephora_RTLE[[id]:[id]])</f>
        <v>0</v>
      </c>
      <c r="I12" s="19">
        <f>SUMIFS(T_PC_Phase_Sephora_RTLE[5.2],T_PC_Phase_Sephora_RTLE[[id]:[id]],T_PC_Sephora_RTLE[[id]:[id]])</f>
        <v>0</v>
      </c>
      <c r="J12" s="19">
        <f>SUMIFS(T_PC_Phase_Sephora_RTLE[6],T_PC_Phase_Sephora_RTLE[[id]:[id]],T_PC_Sephora_RTLE[[id]:[id]])</f>
        <v>0</v>
      </c>
      <c r="K12" s="19">
        <f>SUMIFS(T_PC_Phase_Sephora_RTLE[7],T_PC_Phase_Sephora_RTLE[[id]:[id]],T_PC_Sephora_RTLE[[id]:[id]])</f>
        <v>0</v>
      </c>
      <c r="L12" s="19">
        <f>SUMIFS(T_PC_Phase_Sephora_RTLE[8],T_PC_Phase_Sephora_RTLE[[id]:[id]],T_PC_Sephora_RTLE[[id]:[id]])</f>
        <v>0</v>
      </c>
      <c r="M12" s="19">
        <f>SUMIFS(T_PC_Phase_Sephora_RTLE[9],T_PC_Phase_Sephora_RTLE[[id]:[id]],T_PC_Sephora_RTLE[[id]:[id]])</f>
        <v>0</v>
      </c>
      <c r="N12" s="19">
        <f>SUMIFS(T_PC_Phase_Sephora_RTLE[FEVRIER],T_PC_Phase_Sephora_RTLE[[id]:[id]],T_PC_Sephora_RTLE[[id]:[id]])</f>
        <v>0</v>
      </c>
      <c r="O12" s="19">
        <f>SUMIFS(T_PC_Phase_Sephora_RTLE[9.2],T_PC_Phase_Sephora_RTLE[[id]:[id]],T_PC_Sephora_RTLE[[id]:[id]])</f>
        <v>0</v>
      </c>
      <c r="P12" s="19">
        <f>SUMIFS(T_PC_Phase_Sephora_RTLE[10],T_PC_Phase_Sephora_RTLE[[id]:[id]],T_PC_Sephora_RTLE[[id]:[id]])</f>
        <v>0</v>
      </c>
      <c r="Q12" s="19">
        <f>SUMIFS(T_PC_Phase_Sephora_RTLE[11],T_PC_Phase_Sephora_RTLE[[id]:[id]],T_PC_Sephora_RTLE[[id]:[id]])</f>
        <v>0</v>
      </c>
      <c r="R12" s="19">
        <f>SUMIFS(T_PC_Phase_Sephora_RTLE[12],T_PC_Phase_Sephora_RTLE[[id]:[id]],T_PC_Sephora_RTLE[[id]:[id]])</f>
        <v>0</v>
      </c>
      <c r="S12" s="19">
        <f>SUMIFS(T_PC_Phase_Sephora_RTLE[13],T_PC_Phase_Sephora_RTLE[[id]:[id]],T_PC_Sephora_RTLE[[id]:[id]])</f>
        <v>0</v>
      </c>
      <c r="T12" s="19">
        <f>SUMIFS(T_PC_Phase_Sephora_RTLE[MARS],T_PC_Phase_Sephora_RTLE[[id]:[id]],T_PC_Sephora_RTLE[[id]:[id]])</f>
        <v>0</v>
      </c>
      <c r="U12" s="19">
        <f>SUMIFS(T_PC_Phase_Sephora_RTLE[14],T_PC_Phase_Sephora_RTLE[[id]:[id]],T_PC_Sephora_RTLE[[id]:[id]])</f>
        <v>3.5</v>
      </c>
      <c r="V12" s="19">
        <f>SUMIFS(T_PC_Phase_Sephora_RTLE[15],T_PC_Phase_Sephora_RTLE[[id]:[id]],T_PC_Sephora_RTLE[[id]:[id]])</f>
        <v>0</v>
      </c>
      <c r="W12" s="19">
        <f>SUMIFS(T_PC_Phase_Sephora_RTLE[16],T_PC_Phase_Sephora_RTLE[[id]:[id]],T_PC_Sephora_RTLE[[id]:[id]])</f>
        <v>0</v>
      </c>
      <c r="X12" s="19">
        <f>SUMIFS(T_PC_Phase_Sephora_RTLE[17],T_PC_Phase_Sephora_RTLE[[id]:[id]],T_PC_Sephora_RTLE[[id]:[id]])</f>
        <v>0</v>
      </c>
      <c r="Y12" s="19">
        <f>SUMIFS(T_PC_Phase_Sephora_RTLE[AVRIL],T_PC_Phase_Sephora_RTLE[[id]:[id]],T_PC_Sephora_RTLE[[id]:[id]])</f>
        <v>3.5</v>
      </c>
      <c r="Z12" s="19">
        <f>SUMIFS(T_PC_Phase_Sephora_RTLE[18],T_PC_Phase_Sephora_RTLE[[id]:[id]],T_PC_Sephora_RTLE[[id]:[id]])</f>
        <v>0</v>
      </c>
      <c r="AA12" s="19">
        <f>SUMIFS(T_PC_Phase_Sephora_RTLE[19],T_PC_Phase_Sephora_RTLE[[id]:[id]],T_PC_Sephora_RTLE[[id]:[id]])</f>
        <v>1.5</v>
      </c>
      <c r="AB12" s="19">
        <f>SUMIFS(T_PC_Phase_Sephora_RTLE[20],T_PC_Phase_Sephora_RTLE[[id]:[id]],T_PC_Sephora_RTLE[[id]:[id]])</f>
        <v>1</v>
      </c>
      <c r="AC12" s="19">
        <f>SUMIFS(T_PC_Phase_Sephora_RTLE[21],T_PC_Phase_Sephora_RTLE[[id]:[id]],T_PC_Sephora_RTLE[[id]:[id]])</f>
        <v>0</v>
      </c>
      <c r="AD12" s="19">
        <f>SUMIFS(T_PC_Phase_Sephora_RTLE[22],T_PC_Phase_Sephora_RTLE[[id]:[id]],T_PC_Sephora_RTLE[[id]:[id]])</f>
        <v>0.5</v>
      </c>
      <c r="AE12" s="19">
        <f>SUMIFS(T_PC_Phase_Sephora_RTLE[MAI],T_PC_Phase_Sephora_RTLE[[id]:[id]],T_PC_Sephora_RTLE[[id]:[id]])</f>
        <v>3</v>
      </c>
      <c r="AF12" s="19">
        <f>SUMIFS(T_PC_Phase_Sephora_RTLE[22.2],T_PC_Phase_Sephora_RTLE[[id]:[id]],T_PC_Sephora_RTLE[[id]:[id]])</f>
        <v>0.5</v>
      </c>
      <c r="AG12" s="19">
        <f>SUMIFS(T_PC_Phase_Sephora_RTLE[23],T_PC_Phase_Sephora_RTLE[[id]:[id]],T_PC_Sephora_RTLE[[id]:[id]])</f>
        <v>1</v>
      </c>
      <c r="AH12" s="19">
        <f>SUMIFS(T_PC_Phase_Sephora_RTLE[24],T_PC_Phase_Sephora_RTLE[[id]:[id]],T_PC_Sephora_RTLE[[id]:[id]])</f>
        <v>1</v>
      </c>
      <c r="AI12" s="19">
        <f>SUMIFS(T_PC_Phase_Sephora_RTLE[25],T_PC_Phase_Sephora_RTLE[[id]:[id]],T_PC_Sephora_RTLE[[id]:[id]])</f>
        <v>1</v>
      </c>
      <c r="AJ12" s="19">
        <f>SUMIFS(T_PC_Phase_Sephora_RTLE[26],T_PC_Phase_Sephora_RTLE[[id]:[id]],T_PC_Sephora_RTLE[[id]:[id]])</f>
        <v>0</v>
      </c>
      <c r="AK12" s="19">
        <f>SUMIFS(T_PC_Phase_Sephora_RTLE[JUIN],T_PC_Phase_Sephora_RTLE[[id]:[id]],T_PC_Sephora_RTLE[[id]:[id]])</f>
        <v>3.5</v>
      </c>
      <c r="AL12" s="19">
        <f>SUMIFS(T_PC_Phase_Sephora_RTLE[27],T_PC_Phase_Sephora_RTLE[[id]:[id]],T_PC_Sephora_RTLE[[id]:[id]])</f>
        <v>0</v>
      </c>
      <c r="AM12" s="19">
        <f>SUMIFS(T_PC_Phase_Sephora_RTLE[28],T_PC_Phase_Sephora_RTLE[[id]:[id]],T_PC_Sephora_RTLE[[id]:[id]])</f>
        <v>1</v>
      </c>
      <c r="AN12" s="19">
        <f>SUMIFS(T_PC_Phase_Sephora_RTLE[29],T_PC_Phase_Sephora_RTLE[[id]:[id]],T_PC_Sephora_RTLE[[id]:[id]])</f>
        <v>1</v>
      </c>
      <c r="AO12" s="19">
        <f>SUMIFS(T_PC_Phase_Sephora_RTLE[30],T_PC_Phase_Sephora_RTLE[[id]:[id]],T_PC_Sephora_RTLE[[id]:[id]])</f>
        <v>1</v>
      </c>
      <c r="AP12" s="19">
        <f>SUMIFS(T_PC_Phase_Sephora_RTLE[31],T_PC_Phase_Sephora_RTLE[[id]:[id]],T_PC_Sephora_RTLE[[id]:[id]])</f>
        <v>0</v>
      </c>
      <c r="AQ12" s="19">
        <f>SUMIFS(T_PC_Phase_Sephora_RTLE[JUILLET],T_PC_Phase_Sephora_RTLE[[id]:[id]],T_PC_Sephora_RTLE[[id]:[id]])</f>
        <v>3</v>
      </c>
      <c r="AR12" s="19">
        <f>SUMIFS(T_PC_Phase_Sephora_RTLE[31.2],T_PC_Phase_Sephora_RTLE[[id]:[id]],T_PC_Sephora_RTLE[[id]:[id]])</f>
        <v>2</v>
      </c>
      <c r="AS12" s="19">
        <f>SUMIFS(T_PC_Phase_Sephora_RTLE[32],T_PC_Phase_Sephora_RTLE[[id]:[id]],T_PC_Sephora_RTLE[[id]:[id]])</f>
        <v>2.5</v>
      </c>
      <c r="AT12" s="19">
        <f>SUMIFS(T_PC_Phase_Sephora_RTLE[33],T_PC_Phase_Sephora_RTLE[[id]:[id]],T_PC_Sephora_RTLE[[id]:[id]])</f>
        <v>2</v>
      </c>
      <c r="AU12" s="19">
        <f>SUMIFS(T_PC_Phase_Sephora_RTLE[34],T_PC_Phase_Sephora_RTLE[[id]:[id]],T_PC_Sephora_RTLE[[id]:[id]])</f>
        <v>2.5</v>
      </c>
      <c r="AV12" s="19">
        <f>SUMIFS(T_PC_Phase_Sephora_RTLE[35],T_PC_Phase_Sephora_RTLE[[id]:[id]],T_PC_Sephora_RTLE[[id]:[id]])</f>
        <v>4</v>
      </c>
      <c r="AW12" s="19">
        <f>SUMIFS(T_PC_Phase_Sephora_RTLE[AOUT],T_PC_Phase_Sephora_RTLE[[id]:[id]],T_PC_Sephora_RTLE[[id]:[id]])</f>
        <v>13</v>
      </c>
      <c r="AX12" s="19">
        <f>SUMIFS(T_PC_Phase_Sephora_RTLE[35.2],T_PC_Phase_Sephora_RTLE[[id]:[id]],T_PC_Sephora_RTLE[[id]:[id]])</f>
        <v>0</v>
      </c>
      <c r="AY12" s="19">
        <f>SUMIFS(T_PC_Phase_Sephora_RTLE[36],T_PC_Phase_Sephora_RTLE[[id]:[id]],T_PC_Sephora_RTLE[[id]:[id]])</f>
        <v>0</v>
      </c>
      <c r="AZ12" s="19">
        <f>SUMIFS(T_PC_Phase_Sephora_RTLE[37],T_PC_Phase_Sephora_RTLE[[id]:[id]],T_PC_Sephora_RTLE[[id]:[id]])</f>
        <v>4</v>
      </c>
      <c r="BA12" s="19">
        <f>SUMIFS(T_PC_Phase_Sephora_RTLE[38],T_PC_Phase_Sephora_RTLE[[id]:[id]],T_PC_Sephora_RTLE[[id]:[id]])</f>
        <v>4</v>
      </c>
      <c r="BB12" s="19">
        <f>SUMIFS(T_PC_Phase_Sephora_RTLE[39],T_PC_Phase_Sephora_RTLE[[id]:[id]],T_PC_Sephora_RTLE[[id]:[id]])</f>
        <v>4</v>
      </c>
      <c r="BC12" s="19">
        <f>SUMIFS(T_PC_Phase_Sephora_RTLE[SEPT.],T_PC_Phase_Sephora_RTLE[[id]:[id]],T_PC_Sephora_RTLE[[id]:[id]])</f>
        <v>12</v>
      </c>
      <c r="BD12" s="19">
        <f>SUMIFS(T_PC_Phase_Sephora_RTLE[40],T_PC_Phase_Sephora_RTLE[[id]:[id]],T_PC_Sephora_RTLE[[id]:[id]])</f>
        <v>3</v>
      </c>
      <c r="BE12" s="19">
        <f>SUMIFS(T_PC_Phase_Sephora_RTLE[41],T_PC_Phase_Sephora_RTLE[[id]:[id]],T_PC_Sephora_RTLE[[id]:[id]])</f>
        <v>3</v>
      </c>
      <c r="BF12" s="19">
        <f>SUMIFS(T_PC_Phase_Sephora_RTLE[42],T_PC_Phase_Sephora_RTLE[[id]:[id]],T_PC_Sephora_RTLE[[id]:[id]])</f>
        <v>3</v>
      </c>
      <c r="BG12" s="19">
        <f>SUMIFS(T_PC_Phase_Sephora_RTLE[43],T_PC_Phase_Sephora_RTLE[[id]:[id]],T_PC_Sephora_RTLE[[id]:[id]])</f>
        <v>3</v>
      </c>
      <c r="BH12" s="19">
        <f>SUMIFS(T_PC_Phase_Sephora_RTLE[44],T_PC_Phase_Sephora_RTLE[[id]:[id]],T_PC_Sephora_RTLE[[id]:[id]])</f>
        <v>2</v>
      </c>
      <c r="BI12" s="19">
        <f>SUMIFS(T_PC_Phase_Sephora_RTLE[OCTOBRE],T_PC_Phase_Sephora_RTLE[[id]:[id]],T_PC_Sephora_RTLE[[id]:[id]])</f>
        <v>14</v>
      </c>
      <c r="BJ12" s="19">
        <f>SUMIFS(T_PC_Phase_Sephora_RTLE[44.2],T_PC_Phase_Sephora_RTLE[[id]:[id]],T_PC_Sephora_RTLE[[id]:[id]])</f>
        <v>2</v>
      </c>
      <c r="BK12" s="19">
        <f>SUMIFS(T_PC_Phase_Sephora_RTLE[45],T_PC_Phase_Sephora_RTLE[[id]:[id]],T_PC_Sephora_RTLE[[id]:[id]])</f>
        <v>3</v>
      </c>
      <c r="BL12" s="19">
        <f>SUMIFS(T_PC_Phase_Sephora_RTLE[46],T_PC_Phase_Sephora_RTLE[[id]:[id]],T_PC_Sephora_RTLE[[id]:[id]])</f>
        <v>3</v>
      </c>
      <c r="BM12" s="19">
        <f>SUMIFS(T_PC_Phase_Sephora_RTLE[47],T_PC_Phase_Sephora_RTLE[[id]:[id]],T_PC_Sephora_RTLE[[id]:[id]])</f>
        <v>3</v>
      </c>
      <c r="BN12" s="19">
        <f>SUMIFS(T_PC_Phase_Sephora_RTLE[48],T_PC_Phase_Sephora_RTLE[[id]:[id]],T_PC_Sephora_RTLE[[id]:[id]])</f>
        <v>3</v>
      </c>
      <c r="BO12" s="19">
        <f>SUMIFS(T_PC_Phase_Sephora_RTLE[NOVEMBRE],T_PC_Phase_Sephora_RTLE[[id]:[id]],T_PC_Sephora_RTLE[[id]:[id]])</f>
        <v>14</v>
      </c>
      <c r="BP12" s="19">
        <f>SUMIFS(T_PC_Phase_Sephora_RTLE[48.2],T_PC_Phase_Sephora_RTLE[[id]:[id]],T_PC_Sephora_RTLE[[id]:[id]])</f>
        <v>1</v>
      </c>
      <c r="BQ12" s="19">
        <f>SUMIFS(T_PC_Phase_Sephora_RTLE[49],T_PC_Phase_Sephora_RTLE[[id]:[id]],T_PC_Sephora_RTLE[[id]:[id]])</f>
        <v>2.5</v>
      </c>
      <c r="BR12" s="19">
        <f>SUMIFS(T_PC_Phase_Sephora_RTLE[50],T_PC_Phase_Sephora_RTLE[[id]:[id]],T_PC_Sephora_RTLE[[id]:[id]])</f>
        <v>2.5</v>
      </c>
      <c r="BS12" s="19">
        <f>SUMIFS(T_PC_Phase_Sephora_RTLE[51],T_PC_Phase_Sephora_RTLE[[id]:[id]],T_PC_Sephora_RTLE[[id]:[id]])</f>
        <v>2.5</v>
      </c>
      <c r="BT12" s="19">
        <f>SUMIFS(T_PC_Phase_Sephora_RTLE[52],T_PC_Phase_Sephora_RTLE[[id]:[id]],T_PC_Sephora_RTLE[[id]:[id]])</f>
        <v>0</v>
      </c>
      <c r="BU12" s="19">
        <f>SUMIFS(T_PC_Phase_Sephora_RTLE[DECEMBRE],T_PC_Phase_Sephora_RTLE[[id]:[id]],T_PC_Sephora_RTLE[[id]:[id]])</f>
        <v>8.5</v>
      </c>
      <c r="BV12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74.5</v>
      </c>
    </row>
    <row r="13" spans="1:74" x14ac:dyDescent="0.3">
      <c r="B13" s="18" t="s">
        <v>90</v>
      </c>
      <c r="C13" s="19">
        <f>SUMIFS(T_PC_Phase_Sephora_RTLE[1],T_PC_Phase_Sephora_RTLE[[id]:[id]],T_PC_Sephora_RTLE[[id]:[id]])</f>
        <v>0</v>
      </c>
      <c r="D13" s="19">
        <f>SUMIFS(T_PC_Phase_Sephora_RTLE[2],T_PC_Phase_Sephora_RTLE[[id]:[id]],T_PC_Sephora_RTLE[[id]:[id]])</f>
        <v>0</v>
      </c>
      <c r="E13" s="19">
        <f>SUMIFS(T_PC_Phase_Sephora_RTLE[3],T_PC_Phase_Sephora_RTLE[[id]:[id]],T_PC_Sephora_RTLE[[id]:[id]])</f>
        <v>0</v>
      </c>
      <c r="F13" s="19">
        <f>SUMIFS(T_PC_Phase_Sephora_RTLE[4],T_PC_Phase_Sephora_RTLE[[id]:[id]],T_PC_Sephora_RTLE[[id]:[id]])</f>
        <v>0</v>
      </c>
      <c r="G13" s="19">
        <f>SUMIFS(T_PC_Phase_Sephora_RTLE[5],T_PC_Phase_Sephora_RTLE[[id]:[id]],T_PC_Sephora_RTLE[[id]:[id]])</f>
        <v>0</v>
      </c>
      <c r="H13" s="19">
        <f>SUMIFS(T_PC_Phase_Sephora_RTLE[JANVIER],T_PC_Phase_Sephora_RTLE[[id]:[id]],T_PC_Sephora_RTLE[[id]:[id]])</f>
        <v>0</v>
      </c>
      <c r="I13" s="19">
        <f>SUMIFS(T_PC_Phase_Sephora_RTLE[5.2],T_PC_Phase_Sephora_RTLE[[id]:[id]],T_PC_Sephora_RTLE[[id]:[id]])</f>
        <v>0</v>
      </c>
      <c r="J13" s="19">
        <f>SUMIFS(T_PC_Phase_Sephora_RTLE[6],T_PC_Phase_Sephora_RTLE[[id]:[id]],T_PC_Sephora_RTLE[[id]:[id]])</f>
        <v>0</v>
      </c>
      <c r="K13" s="19">
        <f>SUMIFS(T_PC_Phase_Sephora_RTLE[7],T_PC_Phase_Sephora_RTLE[[id]:[id]],T_PC_Sephora_RTLE[[id]:[id]])</f>
        <v>0</v>
      </c>
      <c r="L13" s="19">
        <f>SUMIFS(T_PC_Phase_Sephora_RTLE[8],T_PC_Phase_Sephora_RTLE[[id]:[id]],T_PC_Sephora_RTLE[[id]:[id]])</f>
        <v>0</v>
      </c>
      <c r="M13" s="19">
        <f>SUMIFS(T_PC_Phase_Sephora_RTLE[9],T_PC_Phase_Sephora_RTLE[[id]:[id]],T_PC_Sephora_RTLE[[id]:[id]])</f>
        <v>0</v>
      </c>
      <c r="N13" s="19">
        <f>SUMIFS(T_PC_Phase_Sephora_RTLE[FEVRIER],T_PC_Phase_Sephora_RTLE[[id]:[id]],T_PC_Sephora_RTLE[[id]:[id]])</f>
        <v>0</v>
      </c>
      <c r="O13" s="19">
        <f>SUMIFS(T_PC_Phase_Sephora_RTLE[9.2],T_PC_Phase_Sephora_RTLE[[id]:[id]],T_PC_Sephora_RTLE[[id]:[id]])</f>
        <v>0</v>
      </c>
      <c r="P13" s="19">
        <f>SUMIFS(T_PC_Phase_Sephora_RTLE[10],T_PC_Phase_Sephora_RTLE[[id]:[id]],T_PC_Sephora_RTLE[[id]:[id]])</f>
        <v>0</v>
      </c>
      <c r="Q13" s="19">
        <f>SUMIFS(T_PC_Phase_Sephora_RTLE[11],T_PC_Phase_Sephora_RTLE[[id]:[id]],T_PC_Sephora_RTLE[[id]:[id]])</f>
        <v>0</v>
      </c>
      <c r="R13" s="19">
        <f>SUMIFS(T_PC_Phase_Sephora_RTLE[12],T_PC_Phase_Sephora_RTLE[[id]:[id]],T_PC_Sephora_RTLE[[id]:[id]])</f>
        <v>0</v>
      </c>
      <c r="S13" s="19">
        <f>SUMIFS(T_PC_Phase_Sephora_RTLE[13],T_PC_Phase_Sephora_RTLE[[id]:[id]],T_PC_Sephora_RTLE[[id]:[id]])</f>
        <v>0</v>
      </c>
      <c r="T13" s="19">
        <f>SUMIFS(T_PC_Phase_Sephora_RTLE[MARS],T_PC_Phase_Sephora_RTLE[[id]:[id]],T_PC_Sephora_RTLE[[id]:[id]])</f>
        <v>0</v>
      </c>
      <c r="U13" s="19">
        <f>SUMIFS(T_PC_Phase_Sephora_RTLE[14],T_PC_Phase_Sephora_RTLE[[id]:[id]],T_PC_Sephora_RTLE[[id]:[id]])</f>
        <v>0</v>
      </c>
      <c r="V13" s="19">
        <f>SUMIFS(T_PC_Phase_Sephora_RTLE[15],T_PC_Phase_Sephora_RTLE[[id]:[id]],T_PC_Sephora_RTLE[[id]:[id]])</f>
        <v>0</v>
      </c>
      <c r="W13" s="19">
        <f>SUMIFS(T_PC_Phase_Sephora_RTLE[16],T_PC_Phase_Sephora_RTLE[[id]:[id]],T_PC_Sephora_RTLE[[id]:[id]])</f>
        <v>0</v>
      </c>
      <c r="X13" s="19">
        <f>SUMIFS(T_PC_Phase_Sephora_RTLE[17],T_PC_Phase_Sephora_RTLE[[id]:[id]],T_PC_Sephora_RTLE[[id]:[id]])</f>
        <v>0</v>
      </c>
      <c r="Y13" s="19">
        <f>SUMIFS(T_PC_Phase_Sephora_RTLE[AVRIL],T_PC_Phase_Sephora_RTLE[[id]:[id]],T_PC_Sephora_RTLE[[id]:[id]])</f>
        <v>0</v>
      </c>
      <c r="Z13" s="19">
        <f>SUMIFS(T_PC_Phase_Sephora_RTLE[18],T_PC_Phase_Sephora_RTLE[[id]:[id]],T_PC_Sephora_RTLE[[id]:[id]])</f>
        <v>0</v>
      </c>
      <c r="AA13" s="19">
        <f>SUMIFS(T_PC_Phase_Sephora_RTLE[19],T_PC_Phase_Sephora_RTLE[[id]:[id]],T_PC_Sephora_RTLE[[id]:[id]])</f>
        <v>0</v>
      </c>
      <c r="AB13" s="19">
        <f>SUMIFS(T_PC_Phase_Sephora_RTLE[20],T_PC_Phase_Sephora_RTLE[[id]:[id]],T_PC_Sephora_RTLE[[id]:[id]])</f>
        <v>0</v>
      </c>
      <c r="AC13" s="19">
        <f>SUMIFS(T_PC_Phase_Sephora_RTLE[21],T_PC_Phase_Sephora_RTLE[[id]:[id]],T_PC_Sephora_RTLE[[id]:[id]])</f>
        <v>0</v>
      </c>
      <c r="AD13" s="19">
        <f>SUMIFS(T_PC_Phase_Sephora_RTLE[22],T_PC_Phase_Sephora_RTLE[[id]:[id]],T_PC_Sephora_RTLE[[id]:[id]])</f>
        <v>0</v>
      </c>
      <c r="AE13" s="19">
        <f>SUMIFS(T_PC_Phase_Sephora_RTLE[MAI],T_PC_Phase_Sephora_RTLE[[id]:[id]],T_PC_Sephora_RTLE[[id]:[id]])</f>
        <v>0</v>
      </c>
      <c r="AF13" s="19">
        <f>SUMIFS(T_PC_Phase_Sephora_RTLE[22.2],T_PC_Phase_Sephora_RTLE[[id]:[id]],T_PC_Sephora_RTLE[[id]:[id]])</f>
        <v>0</v>
      </c>
      <c r="AG13" s="19">
        <f>SUMIFS(T_PC_Phase_Sephora_RTLE[23],T_PC_Phase_Sephora_RTLE[[id]:[id]],T_PC_Sephora_RTLE[[id]:[id]])</f>
        <v>0</v>
      </c>
      <c r="AH13" s="19">
        <f>SUMIFS(T_PC_Phase_Sephora_RTLE[24],T_PC_Phase_Sephora_RTLE[[id]:[id]],T_PC_Sephora_RTLE[[id]:[id]])</f>
        <v>0</v>
      </c>
      <c r="AI13" s="19">
        <f>SUMIFS(T_PC_Phase_Sephora_RTLE[25],T_PC_Phase_Sephora_RTLE[[id]:[id]],T_PC_Sephora_RTLE[[id]:[id]])</f>
        <v>0</v>
      </c>
      <c r="AJ13" s="19">
        <f>SUMIFS(T_PC_Phase_Sephora_RTLE[26],T_PC_Phase_Sephora_RTLE[[id]:[id]],T_PC_Sephora_RTLE[[id]:[id]])</f>
        <v>0</v>
      </c>
      <c r="AK13" s="19">
        <f>SUMIFS(T_PC_Phase_Sephora_RTLE[JUIN],T_PC_Phase_Sephora_RTLE[[id]:[id]],T_PC_Sephora_RTLE[[id]:[id]])</f>
        <v>0</v>
      </c>
      <c r="AL13" s="19">
        <f>SUMIFS(T_PC_Phase_Sephora_RTLE[27],T_PC_Phase_Sephora_RTLE[[id]:[id]],T_PC_Sephora_RTLE[[id]:[id]])</f>
        <v>0</v>
      </c>
      <c r="AM13" s="19">
        <f>SUMIFS(T_PC_Phase_Sephora_RTLE[28],T_PC_Phase_Sephora_RTLE[[id]:[id]],T_PC_Sephora_RTLE[[id]:[id]])</f>
        <v>0</v>
      </c>
      <c r="AN13" s="19">
        <f>SUMIFS(T_PC_Phase_Sephora_RTLE[29],T_PC_Phase_Sephora_RTLE[[id]:[id]],T_PC_Sephora_RTLE[[id]:[id]])</f>
        <v>0</v>
      </c>
      <c r="AO13" s="19">
        <f>SUMIFS(T_PC_Phase_Sephora_RTLE[30],T_PC_Phase_Sephora_RTLE[[id]:[id]],T_PC_Sephora_RTLE[[id]:[id]])</f>
        <v>0</v>
      </c>
      <c r="AP13" s="19">
        <f>SUMIFS(T_PC_Phase_Sephora_RTLE[31],T_PC_Phase_Sephora_RTLE[[id]:[id]],T_PC_Sephora_RTLE[[id]:[id]])</f>
        <v>0</v>
      </c>
      <c r="AQ13" s="19">
        <f>SUMIFS(T_PC_Phase_Sephora_RTLE[JUILLET],T_PC_Phase_Sephora_RTLE[[id]:[id]],T_PC_Sephora_RTLE[[id]:[id]])</f>
        <v>0</v>
      </c>
      <c r="AR13" s="19">
        <f>SUMIFS(T_PC_Phase_Sephora_RTLE[31.2],T_PC_Phase_Sephora_RTLE[[id]:[id]],T_PC_Sephora_RTLE[[id]:[id]])</f>
        <v>4</v>
      </c>
      <c r="AS13" s="19">
        <f>SUMIFS(T_PC_Phase_Sephora_RTLE[32],T_PC_Phase_Sephora_RTLE[[id]:[id]],T_PC_Sephora_RTLE[[id]:[id]])</f>
        <v>5</v>
      </c>
      <c r="AT13" s="19">
        <f>SUMIFS(T_PC_Phase_Sephora_RTLE[33],T_PC_Phase_Sephora_RTLE[[id]:[id]],T_PC_Sephora_RTLE[[id]:[id]])</f>
        <v>2</v>
      </c>
      <c r="AU13" s="19">
        <f>SUMIFS(T_PC_Phase_Sephora_RTLE[34],T_PC_Phase_Sephora_RTLE[[id]:[id]],T_PC_Sephora_RTLE[[id]:[id]])</f>
        <v>5</v>
      </c>
      <c r="AV13" s="19">
        <f>SUMIFS(T_PC_Phase_Sephora_RTLE[35],T_PC_Phase_Sephora_RTLE[[id]:[id]],T_PC_Sephora_RTLE[[id]:[id]])</f>
        <v>4</v>
      </c>
      <c r="AW13" s="19">
        <f>SUMIFS(T_PC_Phase_Sephora_RTLE[AOUT],T_PC_Phase_Sephora_RTLE[[id]:[id]],T_PC_Sephora_RTLE[[id]:[id]])</f>
        <v>20</v>
      </c>
      <c r="AX13" s="19">
        <f>SUMIFS(T_PC_Phase_Sephora_RTLE[35.2],T_PC_Phase_Sephora_RTLE[[id]:[id]],T_PC_Sephora_RTLE[[id]:[id]])</f>
        <v>2</v>
      </c>
      <c r="AY13" s="19">
        <f>SUMIFS(T_PC_Phase_Sephora_RTLE[36],T_PC_Phase_Sephora_RTLE[[id]:[id]],T_PC_Sephora_RTLE[[id]:[id]])</f>
        <v>5</v>
      </c>
      <c r="AZ13" s="19">
        <f>SUMIFS(T_PC_Phase_Sephora_RTLE[37],T_PC_Phase_Sephora_RTLE[[id]:[id]],T_PC_Sephora_RTLE[[id]:[id]])</f>
        <v>3</v>
      </c>
      <c r="BA13" s="19">
        <f>SUMIFS(T_PC_Phase_Sephora_RTLE[38],T_PC_Phase_Sephora_RTLE[[id]:[id]],T_PC_Sephora_RTLE[[id]:[id]])</f>
        <v>3</v>
      </c>
      <c r="BB13" s="19">
        <f>SUMIFS(T_PC_Phase_Sephora_RTLE[39],T_PC_Phase_Sephora_RTLE[[id]:[id]],T_PC_Sephora_RTLE[[id]:[id]])</f>
        <v>5</v>
      </c>
      <c r="BC13" s="19">
        <f>SUMIFS(T_PC_Phase_Sephora_RTLE[SEPT.],T_PC_Phase_Sephora_RTLE[[id]:[id]],T_PC_Sephora_RTLE[[id]:[id]])</f>
        <v>18</v>
      </c>
      <c r="BD13" s="19">
        <f>SUMIFS(T_PC_Phase_Sephora_RTLE[40],T_PC_Phase_Sephora_RTLE[[id]:[id]],T_PC_Sephora_RTLE[[id]:[id]])</f>
        <v>0</v>
      </c>
      <c r="BE13" s="19">
        <f>SUMIFS(T_PC_Phase_Sephora_RTLE[41],T_PC_Phase_Sephora_RTLE[[id]:[id]],T_PC_Sephora_RTLE[[id]:[id]])</f>
        <v>0</v>
      </c>
      <c r="BF13" s="19">
        <f>SUMIFS(T_PC_Phase_Sephora_RTLE[42],T_PC_Phase_Sephora_RTLE[[id]:[id]],T_PC_Sephora_RTLE[[id]:[id]])</f>
        <v>0</v>
      </c>
      <c r="BG13" s="19">
        <f>SUMIFS(T_PC_Phase_Sephora_RTLE[43],T_PC_Phase_Sephora_RTLE[[id]:[id]],T_PC_Sephora_RTLE[[id]:[id]])</f>
        <v>0</v>
      </c>
      <c r="BH13" s="19">
        <f>SUMIFS(T_PC_Phase_Sephora_RTLE[44],T_PC_Phase_Sephora_RTLE[[id]:[id]],T_PC_Sephora_RTLE[[id]:[id]])</f>
        <v>0</v>
      </c>
      <c r="BI13" s="19">
        <f>SUMIFS(T_PC_Phase_Sephora_RTLE[OCTOBRE],T_PC_Phase_Sephora_RTLE[[id]:[id]],T_PC_Sephora_RTLE[[id]:[id]])</f>
        <v>0</v>
      </c>
      <c r="BJ13" s="19">
        <f>SUMIFS(T_PC_Phase_Sephora_RTLE[44.2],T_PC_Phase_Sephora_RTLE[[id]:[id]],T_PC_Sephora_RTLE[[id]:[id]])</f>
        <v>0</v>
      </c>
      <c r="BK13" s="19">
        <f>SUMIFS(T_PC_Phase_Sephora_RTLE[45],T_PC_Phase_Sephora_RTLE[[id]:[id]],T_PC_Sephora_RTLE[[id]:[id]])</f>
        <v>0</v>
      </c>
      <c r="BL13" s="19">
        <f>SUMIFS(T_PC_Phase_Sephora_RTLE[46],T_PC_Phase_Sephora_RTLE[[id]:[id]],T_PC_Sephora_RTLE[[id]:[id]])</f>
        <v>0</v>
      </c>
      <c r="BM13" s="19">
        <f>SUMIFS(T_PC_Phase_Sephora_RTLE[47],T_PC_Phase_Sephora_RTLE[[id]:[id]],T_PC_Sephora_RTLE[[id]:[id]])</f>
        <v>0</v>
      </c>
      <c r="BN13" s="19">
        <f>SUMIFS(T_PC_Phase_Sephora_RTLE[48],T_PC_Phase_Sephora_RTLE[[id]:[id]],T_PC_Sephora_RTLE[[id]:[id]])</f>
        <v>0</v>
      </c>
      <c r="BO13" s="19">
        <f>SUMIFS(T_PC_Phase_Sephora_RTLE[NOVEMBRE],T_PC_Phase_Sephora_RTLE[[id]:[id]],T_PC_Sephora_RTLE[[id]:[id]])</f>
        <v>0</v>
      </c>
      <c r="BP13" s="19">
        <f>SUMIFS(T_PC_Phase_Sephora_RTLE[48.2],T_PC_Phase_Sephora_RTLE[[id]:[id]],T_PC_Sephora_RTLE[[id]:[id]])</f>
        <v>0</v>
      </c>
      <c r="BQ13" s="19">
        <f>SUMIFS(T_PC_Phase_Sephora_RTLE[49],T_PC_Phase_Sephora_RTLE[[id]:[id]],T_PC_Sephora_RTLE[[id]:[id]])</f>
        <v>0</v>
      </c>
      <c r="BR13" s="19">
        <f>SUMIFS(T_PC_Phase_Sephora_RTLE[50],T_PC_Phase_Sephora_RTLE[[id]:[id]],T_PC_Sephora_RTLE[[id]:[id]])</f>
        <v>0</v>
      </c>
      <c r="BS13" s="19">
        <f>SUMIFS(T_PC_Phase_Sephora_RTLE[51],T_PC_Phase_Sephora_RTLE[[id]:[id]],T_PC_Sephora_RTLE[[id]:[id]])</f>
        <v>0</v>
      </c>
      <c r="BT13" s="19">
        <f>SUMIFS(T_PC_Phase_Sephora_RTLE[52],T_PC_Phase_Sephora_RTLE[[id]:[id]],T_PC_Sephora_RTLE[[id]:[id]])</f>
        <v>0</v>
      </c>
      <c r="BU13" s="19">
        <f>SUMIFS(T_PC_Phase_Sephora_RTLE[DECEMBRE],T_PC_Phase_Sephora_RTLE[[id]:[id]],T_PC_Sephora_RTLE[[id]:[id]])</f>
        <v>0</v>
      </c>
      <c r="BV13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38</v>
      </c>
    </row>
    <row r="14" spans="1:74" x14ac:dyDescent="0.3">
      <c r="B14" s="18" t="s">
        <v>100</v>
      </c>
      <c r="C14" s="19">
        <f>SUMIFS(T_PC_Phase_Sephora_RTLE[1],T_PC_Phase_Sephora_RTLE[[id]:[id]],T_PC_Sephora_RTLE[[id]:[id]])</f>
        <v>0</v>
      </c>
      <c r="D14" s="19">
        <f>SUMIFS(T_PC_Phase_Sephora_RTLE[2],T_PC_Phase_Sephora_RTLE[[id]:[id]],T_PC_Sephora_RTLE[[id]:[id]])</f>
        <v>0</v>
      </c>
      <c r="E14" s="19">
        <f>SUMIFS(T_PC_Phase_Sephora_RTLE[3],T_PC_Phase_Sephora_RTLE[[id]:[id]],T_PC_Sephora_RTLE[[id]:[id]])</f>
        <v>0</v>
      </c>
      <c r="F14" s="19">
        <f>SUMIFS(T_PC_Phase_Sephora_RTLE[4],T_PC_Phase_Sephora_RTLE[[id]:[id]],T_PC_Sephora_RTLE[[id]:[id]])</f>
        <v>0</v>
      </c>
      <c r="G14" s="19">
        <f>SUMIFS(T_PC_Phase_Sephora_RTLE[5],T_PC_Phase_Sephora_RTLE[[id]:[id]],T_PC_Sephora_RTLE[[id]:[id]])</f>
        <v>0</v>
      </c>
      <c r="H14" s="19">
        <f>SUMIFS(T_PC_Phase_Sephora_RTLE[JANVIER],T_PC_Phase_Sephora_RTLE[[id]:[id]],T_PC_Sephora_RTLE[[id]:[id]])</f>
        <v>0</v>
      </c>
      <c r="I14" s="19">
        <f>SUMIFS(T_PC_Phase_Sephora_RTLE[5.2],T_PC_Phase_Sephora_RTLE[[id]:[id]],T_PC_Sephora_RTLE[[id]:[id]])</f>
        <v>0</v>
      </c>
      <c r="J14" s="19">
        <f>SUMIFS(T_PC_Phase_Sephora_RTLE[6],T_PC_Phase_Sephora_RTLE[[id]:[id]],T_PC_Sephora_RTLE[[id]:[id]])</f>
        <v>0</v>
      </c>
      <c r="K14" s="19">
        <f>SUMIFS(T_PC_Phase_Sephora_RTLE[7],T_PC_Phase_Sephora_RTLE[[id]:[id]],T_PC_Sephora_RTLE[[id]:[id]])</f>
        <v>0</v>
      </c>
      <c r="L14" s="19">
        <f>SUMIFS(T_PC_Phase_Sephora_RTLE[8],T_PC_Phase_Sephora_RTLE[[id]:[id]],T_PC_Sephora_RTLE[[id]:[id]])</f>
        <v>0</v>
      </c>
      <c r="M14" s="19">
        <f>SUMIFS(T_PC_Phase_Sephora_RTLE[9],T_PC_Phase_Sephora_RTLE[[id]:[id]],T_PC_Sephora_RTLE[[id]:[id]])</f>
        <v>0</v>
      </c>
      <c r="N14" s="19">
        <f>SUMIFS(T_PC_Phase_Sephora_RTLE[FEVRIER],T_PC_Phase_Sephora_RTLE[[id]:[id]],T_PC_Sephora_RTLE[[id]:[id]])</f>
        <v>0</v>
      </c>
      <c r="O14" s="19">
        <f>SUMIFS(T_PC_Phase_Sephora_RTLE[9.2],T_PC_Phase_Sephora_RTLE[[id]:[id]],T_PC_Sephora_RTLE[[id]:[id]])</f>
        <v>0</v>
      </c>
      <c r="P14" s="19">
        <f>SUMIFS(T_PC_Phase_Sephora_RTLE[10],T_PC_Phase_Sephora_RTLE[[id]:[id]],T_PC_Sephora_RTLE[[id]:[id]])</f>
        <v>0</v>
      </c>
      <c r="Q14" s="19">
        <f>SUMIFS(T_PC_Phase_Sephora_RTLE[11],T_PC_Phase_Sephora_RTLE[[id]:[id]],T_PC_Sephora_RTLE[[id]:[id]])</f>
        <v>0</v>
      </c>
      <c r="R14" s="19">
        <f>SUMIFS(T_PC_Phase_Sephora_RTLE[12],T_PC_Phase_Sephora_RTLE[[id]:[id]],T_PC_Sephora_RTLE[[id]:[id]])</f>
        <v>0</v>
      </c>
      <c r="S14" s="19">
        <f>SUMIFS(T_PC_Phase_Sephora_RTLE[13],T_PC_Phase_Sephora_RTLE[[id]:[id]],T_PC_Sephora_RTLE[[id]:[id]])</f>
        <v>0</v>
      </c>
      <c r="T14" s="19">
        <f>SUMIFS(T_PC_Phase_Sephora_RTLE[MARS],T_PC_Phase_Sephora_RTLE[[id]:[id]],T_PC_Sephora_RTLE[[id]:[id]])</f>
        <v>0</v>
      </c>
      <c r="U14" s="19">
        <f>SUMIFS(T_PC_Phase_Sephora_RTLE[14],T_PC_Phase_Sephora_RTLE[[id]:[id]],T_PC_Sephora_RTLE[[id]:[id]])</f>
        <v>0</v>
      </c>
      <c r="V14" s="19">
        <f>SUMIFS(T_PC_Phase_Sephora_RTLE[15],T_PC_Phase_Sephora_RTLE[[id]:[id]],T_PC_Sephora_RTLE[[id]:[id]])</f>
        <v>0</v>
      </c>
      <c r="W14" s="19">
        <f>SUMIFS(T_PC_Phase_Sephora_RTLE[16],T_PC_Phase_Sephora_RTLE[[id]:[id]],T_PC_Sephora_RTLE[[id]:[id]])</f>
        <v>0</v>
      </c>
      <c r="X14" s="19">
        <f>SUMIFS(T_PC_Phase_Sephora_RTLE[17],T_PC_Phase_Sephora_RTLE[[id]:[id]],T_PC_Sephora_RTLE[[id]:[id]])</f>
        <v>0</v>
      </c>
      <c r="Y14" s="19">
        <f>SUMIFS(T_PC_Phase_Sephora_RTLE[AVRIL],T_PC_Phase_Sephora_RTLE[[id]:[id]],T_PC_Sephora_RTLE[[id]:[id]])</f>
        <v>0</v>
      </c>
      <c r="Z14" s="19">
        <f>SUMIFS(T_PC_Phase_Sephora_RTLE[18],T_PC_Phase_Sephora_RTLE[[id]:[id]],T_PC_Sephora_RTLE[[id]:[id]])</f>
        <v>0</v>
      </c>
      <c r="AA14" s="19">
        <f>SUMIFS(T_PC_Phase_Sephora_RTLE[19],T_PC_Phase_Sephora_RTLE[[id]:[id]],T_PC_Sephora_RTLE[[id]:[id]])</f>
        <v>0</v>
      </c>
      <c r="AB14" s="19">
        <f>SUMIFS(T_PC_Phase_Sephora_RTLE[20],T_PC_Phase_Sephora_RTLE[[id]:[id]],T_PC_Sephora_RTLE[[id]:[id]])</f>
        <v>0</v>
      </c>
      <c r="AC14" s="19">
        <f>SUMIFS(T_PC_Phase_Sephora_RTLE[21],T_PC_Phase_Sephora_RTLE[[id]:[id]],T_PC_Sephora_RTLE[[id]:[id]])</f>
        <v>0</v>
      </c>
      <c r="AD14" s="19">
        <f>SUMIFS(T_PC_Phase_Sephora_RTLE[22],T_PC_Phase_Sephora_RTLE[[id]:[id]],T_PC_Sephora_RTLE[[id]:[id]])</f>
        <v>0</v>
      </c>
      <c r="AE14" s="19">
        <f>SUMIFS(T_PC_Phase_Sephora_RTLE[MAI],T_PC_Phase_Sephora_RTLE[[id]:[id]],T_PC_Sephora_RTLE[[id]:[id]])</f>
        <v>0</v>
      </c>
      <c r="AF14" s="19">
        <f>SUMIFS(T_PC_Phase_Sephora_RTLE[22.2],T_PC_Phase_Sephora_RTLE[[id]:[id]],T_PC_Sephora_RTLE[[id]:[id]])</f>
        <v>0</v>
      </c>
      <c r="AG14" s="19">
        <f>SUMIFS(T_PC_Phase_Sephora_RTLE[23],T_PC_Phase_Sephora_RTLE[[id]:[id]],T_PC_Sephora_RTLE[[id]:[id]])</f>
        <v>0</v>
      </c>
      <c r="AH14" s="19">
        <f>SUMIFS(T_PC_Phase_Sephora_RTLE[24],T_PC_Phase_Sephora_RTLE[[id]:[id]],T_PC_Sephora_RTLE[[id]:[id]])</f>
        <v>0</v>
      </c>
      <c r="AI14" s="19">
        <f>SUMIFS(T_PC_Phase_Sephora_RTLE[25],T_PC_Phase_Sephora_RTLE[[id]:[id]],T_PC_Sephora_RTLE[[id]:[id]])</f>
        <v>0</v>
      </c>
      <c r="AJ14" s="19">
        <f>SUMIFS(T_PC_Phase_Sephora_RTLE[26],T_PC_Phase_Sephora_RTLE[[id]:[id]],T_PC_Sephora_RTLE[[id]:[id]])</f>
        <v>0</v>
      </c>
      <c r="AK14" s="19">
        <f>SUMIFS(T_PC_Phase_Sephora_RTLE[JUIN],T_PC_Phase_Sephora_RTLE[[id]:[id]],T_PC_Sephora_RTLE[[id]:[id]])</f>
        <v>0</v>
      </c>
      <c r="AL14" s="19">
        <f>SUMIFS(T_PC_Phase_Sephora_RTLE[27],T_PC_Phase_Sephora_RTLE[[id]:[id]],T_PC_Sephora_RTLE[[id]:[id]])</f>
        <v>0</v>
      </c>
      <c r="AM14" s="19">
        <f>SUMIFS(T_PC_Phase_Sephora_RTLE[28],T_PC_Phase_Sephora_RTLE[[id]:[id]],T_PC_Sephora_RTLE[[id]:[id]])</f>
        <v>0</v>
      </c>
      <c r="AN14" s="19">
        <f>SUMIFS(T_PC_Phase_Sephora_RTLE[29],T_PC_Phase_Sephora_RTLE[[id]:[id]],T_PC_Sephora_RTLE[[id]:[id]])</f>
        <v>0</v>
      </c>
      <c r="AO14" s="19">
        <f>SUMIFS(T_PC_Phase_Sephora_RTLE[30],T_PC_Phase_Sephora_RTLE[[id]:[id]],T_PC_Sephora_RTLE[[id]:[id]])</f>
        <v>0</v>
      </c>
      <c r="AP14" s="19">
        <f>SUMIFS(T_PC_Phase_Sephora_RTLE[31],T_PC_Phase_Sephora_RTLE[[id]:[id]],T_PC_Sephora_RTLE[[id]:[id]])</f>
        <v>0</v>
      </c>
      <c r="AQ14" s="19">
        <f>SUMIFS(T_PC_Phase_Sephora_RTLE[JUILLET],T_PC_Phase_Sephora_RTLE[[id]:[id]],T_PC_Sephora_RTLE[[id]:[id]])</f>
        <v>0</v>
      </c>
      <c r="AR14" s="19">
        <f>SUMIFS(T_PC_Phase_Sephora_RTLE[31.2],T_PC_Phase_Sephora_RTLE[[id]:[id]],T_PC_Sephora_RTLE[[id]:[id]])</f>
        <v>0</v>
      </c>
      <c r="AS14" s="19">
        <f>SUMIFS(T_PC_Phase_Sephora_RTLE[32],T_PC_Phase_Sephora_RTLE[[id]:[id]],T_PC_Sephora_RTLE[[id]:[id]])</f>
        <v>0</v>
      </c>
      <c r="AT14" s="19">
        <f>SUMIFS(T_PC_Phase_Sephora_RTLE[33],T_PC_Phase_Sephora_RTLE[[id]:[id]],T_PC_Sephora_RTLE[[id]:[id]])</f>
        <v>0</v>
      </c>
      <c r="AU14" s="19">
        <f>SUMIFS(T_PC_Phase_Sephora_RTLE[34],T_PC_Phase_Sephora_RTLE[[id]:[id]],T_PC_Sephora_RTLE[[id]:[id]])</f>
        <v>0</v>
      </c>
      <c r="AV14" s="19">
        <f>SUMIFS(T_PC_Phase_Sephora_RTLE[35],T_PC_Phase_Sephora_RTLE[[id]:[id]],T_PC_Sephora_RTLE[[id]:[id]])</f>
        <v>0</v>
      </c>
      <c r="AW14" s="19">
        <f>SUMIFS(T_PC_Phase_Sephora_RTLE[AOUT],T_PC_Phase_Sephora_RTLE[[id]:[id]],T_PC_Sephora_RTLE[[id]:[id]])</f>
        <v>0</v>
      </c>
      <c r="AX14" s="19">
        <f>SUMIFS(T_PC_Phase_Sephora_RTLE[35.2],T_PC_Phase_Sephora_RTLE[[id]:[id]],T_PC_Sephora_RTLE[[id]:[id]])</f>
        <v>0</v>
      </c>
      <c r="AY14" s="19">
        <f>SUMIFS(T_PC_Phase_Sephora_RTLE[36],T_PC_Phase_Sephora_RTLE[[id]:[id]],T_PC_Sephora_RTLE[[id]:[id]])</f>
        <v>0</v>
      </c>
      <c r="AZ14" s="19">
        <f>SUMIFS(T_PC_Phase_Sephora_RTLE[37],T_PC_Phase_Sephora_RTLE[[id]:[id]],T_PC_Sephora_RTLE[[id]:[id]])</f>
        <v>0</v>
      </c>
      <c r="BA14" s="19">
        <f>SUMIFS(T_PC_Phase_Sephora_RTLE[38],T_PC_Phase_Sephora_RTLE[[id]:[id]],T_PC_Sephora_RTLE[[id]:[id]])</f>
        <v>0</v>
      </c>
      <c r="BB14" s="19">
        <f>SUMIFS(T_PC_Phase_Sephora_RTLE[39],T_PC_Phase_Sephora_RTLE[[id]:[id]],T_PC_Sephora_RTLE[[id]:[id]])</f>
        <v>0</v>
      </c>
      <c r="BC14" s="19">
        <f>SUMIFS(T_PC_Phase_Sephora_RTLE[SEPT.],T_PC_Phase_Sephora_RTLE[[id]:[id]],T_PC_Sephora_RTLE[[id]:[id]])</f>
        <v>0</v>
      </c>
      <c r="BD14" s="19">
        <f>SUMIFS(T_PC_Phase_Sephora_RTLE[40],T_PC_Phase_Sephora_RTLE[[id]:[id]],T_PC_Sephora_RTLE[[id]:[id]])</f>
        <v>0</v>
      </c>
      <c r="BE14" s="19">
        <f>SUMIFS(T_PC_Phase_Sephora_RTLE[41],T_PC_Phase_Sephora_RTLE[[id]:[id]],T_PC_Sephora_RTLE[[id]:[id]])</f>
        <v>0</v>
      </c>
      <c r="BF14" s="19">
        <f>SUMIFS(T_PC_Phase_Sephora_RTLE[42],T_PC_Phase_Sephora_RTLE[[id]:[id]],T_PC_Sephora_RTLE[[id]:[id]])</f>
        <v>0</v>
      </c>
      <c r="BG14" s="19">
        <f>SUMIFS(T_PC_Phase_Sephora_RTLE[43],T_PC_Phase_Sephora_RTLE[[id]:[id]],T_PC_Sephora_RTLE[[id]:[id]])</f>
        <v>0</v>
      </c>
      <c r="BH14" s="19">
        <f>SUMIFS(T_PC_Phase_Sephora_RTLE[44],T_PC_Phase_Sephora_RTLE[[id]:[id]],T_PC_Sephora_RTLE[[id]:[id]])</f>
        <v>0</v>
      </c>
      <c r="BI14" s="19">
        <f>SUMIFS(T_PC_Phase_Sephora_RTLE[OCTOBRE],T_PC_Phase_Sephora_RTLE[[id]:[id]],T_PC_Sephora_RTLE[[id]:[id]])</f>
        <v>0</v>
      </c>
      <c r="BJ14" s="19">
        <f>SUMIFS(T_PC_Phase_Sephora_RTLE[44.2],T_PC_Phase_Sephora_RTLE[[id]:[id]],T_PC_Sephora_RTLE[[id]:[id]])</f>
        <v>0</v>
      </c>
      <c r="BK14" s="19">
        <f>SUMIFS(T_PC_Phase_Sephora_RTLE[45],T_PC_Phase_Sephora_RTLE[[id]:[id]],T_PC_Sephora_RTLE[[id]:[id]])</f>
        <v>0</v>
      </c>
      <c r="BL14" s="19">
        <f>SUMIFS(T_PC_Phase_Sephora_RTLE[46],T_PC_Phase_Sephora_RTLE[[id]:[id]],T_PC_Sephora_RTLE[[id]:[id]])</f>
        <v>0</v>
      </c>
      <c r="BM14" s="19">
        <f>SUMIFS(T_PC_Phase_Sephora_RTLE[47],T_PC_Phase_Sephora_RTLE[[id]:[id]],T_PC_Sephora_RTLE[[id]:[id]])</f>
        <v>0</v>
      </c>
      <c r="BN14" s="19">
        <f>SUMIFS(T_PC_Phase_Sephora_RTLE[48],T_PC_Phase_Sephora_RTLE[[id]:[id]],T_PC_Sephora_RTLE[[id]:[id]])</f>
        <v>0</v>
      </c>
      <c r="BO14" s="19">
        <f>SUMIFS(T_PC_Phase_Sephora_RTLE[NOVEMBRE],T_PC_Phase_Sephora_RTLE[[id]:[id]],T_PC_Sephora_RTLE[[id]:[id]])</f>
        <v>0</v>
      </c>
      <c r="BP14" s="19">
        <f>SUMIFS(T_PC_Phase_Sephora_RTLE[48.2],T_PC_Phase_Sephora_RTLE[[id]:[id]],T_PC_Sephora_RTLE[[id]:[id]])</f>
        <v>0</v>
      </c>
      <c r="BQ14" s="19">
        <f>SUMIFS(T_PC_Phase_Sephora_RTLE[49],T_PC_Phase_Sephora_RTLE[[id]:[id]],T_PC_Sephora_RTLE[[id]:[id]])</f>
        <v>0</v>
      </c>
      <c r="BR14" s="19">
        <f>SUMIFS(T_PC_Phase_Sephora_RTLE[50],T_PC_Phase_Sephora_RTLE[[id]:[id]],T_PC_Sephora_RTLE[[id]:[id]])</f>
        <v>0</v>
      </c>
      <c r="BS14" s="19">
        <f>SUMIFS(T_PC_Phase_Sephora_RTLE[51],T_PC_Phase_Sephora_RTLE[[id]:[id]],T_PC_Sephora_RTLE[[id]:[id]])</f>
        <v>0</v>
      </c>
      <c r="BT14" s="19">
        <f>SUMIFS(T_PC_Phase_Sephora_RTLE[52],T_PC_Phase_Sephora_RTLE[[id]:[id]],T_PC_Sephora_RTLE[[id]:[id]])</f>
        <v>0</v>
      </c>
      <c r="BU14" s="19">
        <f>SUMIFS(T_PC_Phase_Sephora_RTLE[DECEMBRE],T_PC_Phase_Sephora_RTLE[[id]:[id]],T_PC_Sephora_RTLE[[id]:[id]])</f>
        <v>0</v>
      </c>
      <c r="BV14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0</v>
      </c>
    </row>
    <row r="15" spans="1:74" x14ac:dyDescent="0.3">
      <c r="B15" s="18" t="s">
        <v>83</v>
      </c>
      <c r="C15" s="19">
        <f>SUMIFS(T_PC_Phase_Sephora_RTLE[1],T_PC_Phase_Sephora_RTLE[[id]:[id]],T_PC_Sephora_RTLE[[id]:[id]])</f>
        <v>0</v>
      </c>
      <c r="D15" s="19">
        <f>SUMIFS(T_PC_Phase_Sephora_RTLE[2],T_PC_Phase_Sephora_RTLE[[id]:[id]],T_PC_Sephora_RTLE[[id]:[id]])</f>
        <v>0</v>
      </c>
      <c r="E15" s="19">
        <f>SUMIFS(T_PC_Phase_Sephora_RTLE[3],T_PC_Phase_Sephora_RTLE[[id]:[id]],T_PC_Sephora_RTLE[[id]:[id]])</f>
        <v>0</v>
      </c>
      <c r="F15" s="19">
        <f>SUMIFS(T_PC_Phase_Sephora_RTLE[4],T_PC_Phase_Sephora_RTLE[[id]:[id]],T_PC_Sephora_RTLE[[id]:[id]])</f>
        <v>0</v>
      </c>
      <c r="G15" s="19">
        <f>SUMIFS(T_PC_Phase_Sephora_RTLE[5],T_PC_Phase_Sephora_RTLE[[id]:[id]],T_PC_Sephora_RTLE[[id]:[id]])</f>
        <v>0</v>
      </c>
      <c r="H15" s="19">
        <f>SUMIFS(T_PC_Phase_Sephora_RTLE[JANVIER],T_PC_Phase_Sephora_RTLE[[id]:[id]],T_PC_Sephora_RTLE[[id]:[id]])</f>
        <v>0</v>
      </c>
      <c r="I15" s="19">
        <f>SUMIFS(T_PC_Phase_Sephora_RTLE[5.2],T_PC_Phase_Sephora_RTLE[[id]:[id]],T_PC_Sephora_RTLE[[id]:[id]])</f>
        <v>0</v>
      </c>
      <c r="J15" s="19">
        <f>SUMIFS(T_PC_Phase_Sephora_RTLE[6],T_PC_Phase_Sephora_RTLE[[id]:[id]],T_PC_Sephora_RTLE[[id]:[id]])</f>
        <v>0</v>
      </c>
      <c r="K15" s="19">
        <f>SUMIFS(T_PC_Phase_Sephora_RTLE[7],T_PC_Phase_Sephora_RTLE[[id]:[id]],T_PC_Sephora_RTLE[[id]:[id]])</f>
        <v>0</v>
      </c>
      <c r="L15" s="19">
        <f>SUMIFS(T_PC_Phase_Sephora_RTLE[8],T_PC_Phase_Sephora_RTLE[[id]:[id]],T_PC_Sephora_RTLE[[id]:[id]])</f>
        <v>0</v>
      </c>
      <c r="M15" s="19">
        <f>SUMIFS(T_PC_Phase_Sephora_RTLE[9],T_PC_Phase_Sephora_RTLE[[id]:[id]],T_PC_Sephora_RTLE[[id]:[id]])</f>
        <v>0</v>
      </c>
      <c r="N15" s="19">
        <f>SUMIFS(T_PC_Phase_Sephora_RTLE[FEVRIER],T_PC_Phase_Sephora_RTLE[[id]:[id]],T_PC_Sephora_RTLE[[id]:[id]])</f>
        <v>0</v>
      </c>
      <c r="O15" s="19">
        <f>SUMIFS(T_PC_Phase_Sephora_RTLE[9.2],T_PC_Phase_Sephora_RTLE[[id]:[id]],T_PC_Sephora_RTLE[[id]:[id]])</f>
        <v>0</v>
      </c>
      <c r="P15" s="19">
        <f>SUMIFS(T_PC_Phase_Sephora_RTLE[10],T_PC_Phase_Sephora_RTLE[[id]:[id]],T_PC_Sephora_RTLE[[id]:[id]])</f>
        <v>0</v>
      </c>
      <c r="Q15" s="19">
        <f>SUMIFS(T_PC_Phase_Sephora_RTLE[11],T_PC_Phase_Sephora_RTLE[[id]:[id]],T_PC_Sephora_RTLE[[id]:[id]])</f>
        <v>0</v>
      </c>
      <c r="R15" s="19">
        <f>SUMIFS(T_PC_Phase_Sephora_RTLE[12],T_PC_Phase_Sephora_RTLE[[id]:[id]],T_PC_Sephora_RTLE[[id]:[id]])</f>
        <v>0</v>
      </c>
      <c r="S15" s="19">
        <f>SUMIFS(T_PC_Phase_Sephora_RTLE[13],T_PC_Phase_Sephora_RTLE[[id]:[id]],T_PC_Sephora_RTLE[[id]:[id]])</f>
        <v>0</v>
      </c>
      <c r="T15" s="19">
        <f>SUMIFS(T_PC_Phase_Sephora_RTLE[MARS],T_PC_Phase_Sephora_RTLE[[id]:[id]],T_PC_Sephora_RTLE[[id]:[id]])</f>
        <v>0</v>
      </c>
      <c r="U15" s="19">
        <f>SUMIFS(T_PC_Phase_Sephora_RTLE[14],T_PC_Phase_Sephora_RTLE[[id]:[id]],T_PC_Sephora_RTLE[[id]:[id]])</f>
        <v>0</v>
      </c>
      <c r="V15" s="19">
        <f>SUMIFS(T_PC_Phase_Sephora_RTLE[15],T_PC_Phase_Sephora_RTLE[[id]:[id]],T_PC_Sephora_RTLE[[id]:[id]])</f>
        <v>0</v>
      </c>
      <c r="W15" s="19">
        <f>SUMIFS(T_PC_Phase_Sephora_RTLE[16],T_PC_Phase_Sephora_RTLE[[id]:[id]],T_PC_Sephora_RTLE[[id]:[id]])</f>
        <v>0</v>
      </c>
      <c r="X15" s="19">
        <f>SUMIFS(T_PC_Phase_Sephora_RTLE[17],T_PC_Phase_Sephora_RTLE[[id]:[id]],T_PC_Sephora_RTLE[[id]:[id]])</f>
        <v>0</v>
      </c>
      <c r="Y15" s="19">
        <f>SUMIFS(T_PC_Phase_Sephora_RTLE[AVRIL],T_PC_Phase_Sephora_RTLE[[id]:[id]],T_PC_Sephora_RTLE[[id]:[id]])</f>
        <v>0</v>
      </c>
      <c r="Z15" s="19">
        <f>SUMIFS(T_PC_Phase_Sephora_RTLE[18],T_PC_Phase_Sephora_RTLE[[id]:[id]],T_PC_Sephora_RTLE[[id]:[id]])</f>
        <v>0</v>
      </c>
      <c r="AA15" s="19">
        <f>SUMIFS(T_PC_Phase_Sephora_RTLE[19],T_PC_Phase_Sephora_RTLE[[id]:[id]],T_PC_Sephora_RTLE[[id]:[id]])</f>
        <v>0</v>
      </c>
      <c r="AB15" s="19">
        <f>SUMIFS(T_PC_Phase_Sephora_RTLE[20],T_PC_Phase_Sephora_RTLE[[id]:[id]],T_PC_Sephora_RTLE[[id]:[id]])</f>
        <v>0</v>
      </c>
      <c r="AC15" s="19">
        <f>SUMIFS(T_PC_Phase_Sephora_RTLE[21],T_PC_Phase_Sephora_RTLE[[id]:[id]],T_PC_Sephora_RTLE[[id]:[id]])</f>
        <v>0</v>
      </c>
      <c r="AD15" s="19">
        <f>SUMIFS(T_PC_Phase_Sephora_RTLE[22],T_PC_Phase_Sephora_RTLE[[id]:[id]],T_PC_Sephora_RTLE[[id]:[id]])</f>
        <v>0</v>
      </c>
      <c r="AE15" s="19">
        <f>SUMIFS(T_PC_Phase_Sephora_RTLE[MAI],T_PC_Phase_Sephora_RTLE[[id]:[id]],T_PC_Sephora_RTLE[[id]:[id]])</f>
        <v>0</v>
      </c>
      <c r="AF15" s="19">
        <f>SUMIFS(T_PC_Phase_Sephora_RTLE[22.2],T_PC_Phase_Sephora_RTLE[[id]:[id]],T_PC_Sephora_RTLE[[id]:[id]])</f>
        <v>0</v>
      </c>
      <c r="AG15" s="19">
        <f>SUMIFS(T_PC_Phase_Sephora_RTLE[23],T_PC_Phase_Sephora_RTLE[[id]:[id]],T_PC_Sephora_RTLE[[id]:[id]])</f>
        <v>0</v>
      </c>
      <c r="AH15" s="19">
        <f>SUMIFS(T_PC_Phase_Sephora_RTLE[24],T_PC_Phase_Sephora_RTLE[[id]:[id]],T_PC_Sephora_RTLE[[id]:[id]])</f>
        <v>0</v>
      </c>
      <c r="AI15" s="19">
        <f>SUMIFS(T_PC_Phase_Sephora_RTLE[25],T_PC_Phase_Sephora_RTLE[[id]:[id]],T_PC_Sephora_RTLE[[id]:[id]])</f>
        <v>0</v>
      </c>
      <c r="AJ15" s="19">
        <f>SUMIFS(T_PC_Phase_Sephora_RTLE[26],T_PC_Phase_Sephora_RTLE[[id]:[id]],T_PC_Sephora_RTLE[[id]:[id]])</f>
        <v>0</v>
      </c>
      <c r="AK15" s="19">
        <f>SUMIFS(T_PC_Phase_Sephora_RTLE[JUIN],T_PC_Phase_Sephora_RTLE[[id]:[id]],T_PC_Sephora_RTLE[[id]:[id]])</f>
        <v>0</v>
      </c>
      <c r="AL15" s="19">
        <f>SUMIFS(T_PC_Phase_Sephora_RTLE[27],T_PC_Phase_Sephora_RTLE[[id]:[id]],T_PC_Sephora_RTLE[[id]:[id]])</f>
        <v>0</v>
      </c>
      <c r="AM15" s="19">
        <f>SUMIFS(T_PC_Phase_Sephora_RTLE[28],T_PC_Phase_Sephora_RTLE[[id]:[id]],T_PC_Sephora_RTLE[[id]:[id]])</f>
        <v>0</v>
      </c>
      <c r="AN15" s="19">
        <f>SUMIFS(T_PC_Phase_Sephora_RTLE[29],T_PC_Phase_Sephora_RTLE[[id]:[id]],T_PC_Sephora_RTLE[[id]:[id]])</f>
        <v>0</v>
      </c>
      <c r="AO15" s="19">
        <f>SUMIFS(T_PC_Phase_Sephora_RTLE[30],T_PC_Phase_Sephora_RTLE[[id]:[id]],T_PC_Sephora_RTLE[[id]:[id]])</f>
        <v>0</v>
      </c>
      <c r="AP15" s="19">
        <f>SUMIFS(T_PC_Phase_Sephora_RTLE[31],T_PC_Phase_Sephora_RTLE[[id]:[id]],T_PC_Sephora_RTLE[[id]:[id]])</f>
        <v>0</v>
      </c>
      <c r="AQ15" s="19">
        <f>SUMIFS(T_PC_Phase_Sephora_RTLE[JUILLET],T_PC_Phase_Sephora_RTLE[[id]:[id]],T_PC_Sephora_RTLE[[id]:[id]])</f>
        <v>0</v>
      </c>
      <c r="AR15" s="19">
        <f>SUMIFS(T_PC_Phase_Sephora_RTLE[31.2],T_PC_Phase_Sephora_RTLE[[id]:[id]],T_PC_Sephora_RTLE[[id]:[id]])</f>
        <v>0</v>
      </c>
      <c r="AS15" s="19">
        <f>SUMIFS(T_PC_Phase_Sephora_RTLE[32],T_PC_Phase_Sephora_RTLE[[id]:[id]],T_PC_Sephora_RTLE[[id]:[id]])</f>
        <v>2</v>
      </c>
      <c r="AT15" s="19">
        <f>SUMIFS(T_PC_Phase_Sephora_RTLE[33],T_PC_Phase_Sephora_RTLE[[id]:[id]],T_PC_Sephora_RTLE[[id]:[id]])</f>
        <v>2</v>
      </c>
      <c r="AU15" s="19">
        <f>SUMIFS(T_PC_Phase_Sephora_RTLE[34],T_PC_Phase_Sephora_RTLE[[id]:[id]],T_PC_Sephora_RTLE[[id]:[id]])</f>
        <v>2</v>
      </c>
      <c r="AV15" s="19">
        <f>SUMIFS(T_PC_Phase_Sephora_RTLE[35],T_PC_Phase_Sephora_RTLE[[id]:[id]],T_PC_Sephora_RTLE[[id]:[id]])</f>
        <v>2</v>
      </c>
      <c r="AW15" s="19">
        <f>SUMIFS(T_PC_Phase_Sephora_RTLE[AOUT],T_PC_Phase_Sephora_RTLE[[id]:[id]],T_PC_Sephora_RTLE[[id]:[id]])</f>
        <v>8</v>
      </c>
      <c r="AX15" s="19">
        <f>SUMIFS(T_PC_Phase_Sephora_RTLE[35.2],T_PC_Phase_Sephora_RTLE[[id]:[id]],T_PC_Sephora_RTLE[[id]:[id]])</f>
        <v>1</v>
      </c>
      <c r="AY15" s="19">
        <f>SUMIFS(T_PC_Phase_Sephora_RTLE[36],T_PC_Phase_Sephora_RTLE[[id]:[id]],T_PC_Sephora_RTLE[[id]:[id]])</f>
        <v>5</v>
      </c>
      <c r="AZ15" s="19">
        <f>SUMIFS(T_PC_Phase_Sephora_RTLE[37],T_PC_Phase_Sephora_RTLE[[id]:[id]],T_PC_Sephora_RTLE[[id]:[id]])</f>
        <v>5</v>
      </c>
      <c r="BA15" s="19">
        <f>SUMIFS(T_PC_Phase_Sephora_RTLE[38],T_PC_Phase_Sephora_RTLE[[id]:[id]],T_PC_Sephora_RTLE[[id]:[id]])</f>
        <v>5</v>
      </c>
      <c r="BB15" s="19">
        <f>SUMIFS(T_PC_Phase_Sephora_RTLE[39],T_PC_Phase_Sephora_RTLE[[id]:[id]],T_PC_Sephora_RTLE[[id]:[id]])</f>
        <v>5</v>
      </c>
      <c r="BC15" s="19">
        <f>SUMIFS(T_PC_Phase_Sephora_RTLE[SEPT.],T_PC_Phase_Sephora_RTLE[[id]:[id]],T_PC_Sephora_RTLE[[id]:[id]])</f>
        <v>21</v>
      </c>
      <c r="BD15" s="19">
        <f>SUMIFS(T_PC_Phase_Sephora_RTLE[40],T_PC_Phase_Sephora_RTLE[[id]:[id]],T_PC_Sephora_RTLE[[id]:[id]])</f>
        <v>5</v>
      </c>
      <c r="BE15" s="19">
        <f>SUMIFS(T_PC_Phase_Sephora_RTLE[41],T_PC_Phase_Sephora_RTLE[[id]:[id]],T_PC_Sephora_RTLE[[id]:[id]])</f>
        <v>5</v>
      </c>
      <c r="BF15" s="19">
        <f>SUMIFS(T_PC_Phase_Sephora_RTLE[42],T_PC_Phase_Sephora_RTLE[[id]:[id]],T_PC_Sephora_RTLE[[id]:[id]])</f>
        <v>5</v>
      </c>
      <c r="BG15" s="19">
        <f>SUMIFS(T_PC_Phase_Sephora_RTLE[43],T_PC_Phase_Sephora_RTLE[[id]:[id]],T_PC_Sephora_RTLE[[id]:[id]])</f>
        <v>5</v>
      </c>
      <c r="BH15" s="19">
        <f>SUMIFS(T_PC_Phase_Sephora_RTLE[44],T_PC_Phase_Sephora_RTLE[[id]:[id]],T_PC_Sephora_RTLE[[id]:[id]])</f>
        <v>2</v>
      </c>
      <c r="BI15" s="19">
        <f>SUMIFS(T_PC_Phase_Sephora_RTLE[OCTOBRE],T_PC_Phase_Sephora_RTLE[[id]:[id]],T_PC_Sephora_RTLE[[id]:[id]])</f>
        <v>22</v>
      </c>
      <c r="BJ15" s="19">
        <f>SUMIFS(T_PC_Phase_Sephora_RTLE[44.2],T_PC_Phase_Sephora_RTLE[[id]:[id]],T_PC_Sephora_RTLE[[id]:[id]])</f>
        <v>5</v>
      </c>
      <c r="BK15" s="19">
        <f>SUMIFS(T_PC_Phase_Sephora_RTLE[45],T_PC_Phase_Sephora_RTLE[[id]:[id]],T_PC_Sephora_RTLE[[id]:[id]])</f>
        <v>5</v>
      </c>
      <c r="BL15" s="19">
        <f>SUMIFS(T_PC_Phase_Sephora_RTLE[46],T_PC_Phase_Sephora_RTLE[[id]:[id]],T_PC_Sephora_RTLE[[id]:[id]])</f>
        <v>5</v>
      </c>
      <c r="BM15" s="19">
        <f>SUMIFS(T_PC_Phase_Sephora_RTLE[47],T_PC_Phase_Sephora_RTLE[[id]:[id]],T_PC_Sephora_RTLE[[id]:[id]])</f>
        <v>5</v>
      </c>
      <c r="BN15" s="19">
        <f>SUMIFS(T_PC_Phase_Sephora_RTLE[48],T_PC_Phase_Sephora_RTLE[[id]:[id]],T_PC_Sephora_RTLE[[id]:[id]])</f>
        <v>4</v>
      </c>
      <c r="BO15" s="19">
        <f>SUMIFS(T_PC_Phase_Sephora_RTLE[NOVEMBRE],T_PC_Phase_Sephora_RTLE[[id]:[id]],T_PC_Sephora_RTLE[[id]:[id]])</f>
        <v>24</v>
      </c>
      <c r="BP15" s="19">
        <f>SUMIFS(T_PC_Phase_Sephora_RTLE[48.2],T_PC_Phase_Sephora_RTLE[[id]:[id]],T_PC_Sephora_RTLE[[id]:[id]])</f>
        <v>2</v>
      </c>
      <c r="BQ15" s="19">
        <f>SUMIFS(T_PC_Phase_Sephora_RTLE[49],T_PC_Phase_Sephora_RTLE[[id]:[id]],T_PC_Sephora_RTLE[[id]:[id]])</f>
        <v>5</v>
      </c>
      <c r="BR15" s="19">
        <f>SUMIFS(T_PC_Phase_Sephora_RTLE[50],T_PC_Phase_Sephora_RTLE[[id]:[id]],T_PC_Sephora_RTLE[[id]:[id]])</f>
        <v>5</v>
      </c>
      <c r="BS15" s="19">
        <f>SUMIFS(T_PC_Phase_Sephora_RTLE[51],T_PC_Phase_Sephora_RTLE[[id]:[id]],T_PC_Sephora_RTLE[[id]:[id]])</f>
        <v>5</v>
      </c>
      <c r="BT15" s="19">
        <f>SUMIFS(T_PC_Phase_Sephora_RTLE[52],T_PC_Phase_Sephora_RTLE[[id]:[id]],T_PC_Sephora_RTLE[[id]:[id]])</f>
        <v>5</v>
      </c>
      <c r="BU15" s="19">
        <f>SUMIFS(T_PC_Phase_Sephora_RTLE[DECEMBRE],T_PC_Phase_Sephora_RTLE[[id]:[id]],T_PC_Sephora_RTLE[[id]:[id]])</f>
        <v>22</v>
      </c>
      <c r="BV15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97</v>
      </c>
    </row>
    <row r="16" spans="1:74" x14ac:dyDescent="0.3">
      <c r="B16" s="18" t="s">
        <v>88</v>
      </c>
      <c r="C16" s="19">
        <f>SUMIFS(T_PC_Phase_Sephora_RTLE[1],T_PC_Phase_Sephora_RTLE[[id]:[id]],T_PC_Sephora_RTLE[[id]:[id]])</f>
        <v>0</v>
      </c>
      <c r="D16" s="19">
        <f>SUMIFS(T_PC_Phase_Sephora_RTLE[2],T_PC_Phase_Sephora_RTLE[[id]:[id]],T_PC_Sephora_RTLE[[id]:[id]])</f>
        <v>0</v>
      </c>
      <c r="E16" s="19">
        <f>SUMIFS(T_PC_Phase_Sephora_RTLE[3],T_PC_Phase_Sephora_RTLE[[id]:[id]],T_PC_Sephora_RTLE[[id]:[id]])</f>
        <v>0</v>
      </c>
      <c r="F16" s="19">
        <f>SUMIFS(T_PC_Phase_Sephora_RTLE[4],T_PC_Phase_Sephora_RTLE[[id]:[id]],T_PC_Sephora_RTLE[[id]:[id]])</f>
        <v>0</v>
      </c>
      <c r="G16" s="19">
        <f>SUMIFS(T_PC_Phase_Sephora_RTLE[5],T_PC_Phase_Sephora_RTLE[[id]:[id]],T_PC_Sephora_RTLE[[id]:[id]])</f>
        <v>0</v>
      </c>
      <c r="H16" s="19">
        <f>SUMIFS(T_PC_Phase_Sephora_RTLE[JANVIER],T_PC_Phase_Sephora_RTLE[[id]:[id]],T_PC_Sephora_RTLE[[id]:[id]])</f>
        <v>0</v>
      </c>
      <c r="I16" s="19">
        <f>SUMIFS(T_PC_Phase_Sephora_RTLE[5.2],T_PC_Phase_Sephora_RTLE[[id]:[id]],T_PC_Sephora_RTLE[[id]:[id]])</f>
        <v>0</v>
      </c>
      <c r="J16" s="19">
        <f>SUMIFS(T_PC_Phase_Sephora_RTLE[6],T_PC_Phase_Sephora_RTLE[[id]:[id]],T_PC_Sephora_RTLE[[id]:[id]])</f>
        <v>0</v>
      </c>
      <c r="K16" s="19">
        <f>SUMIFS(T_PC_Phase_Sephora_RTLE[7],T_PC_Phase_Sephora_RTLE[[id]:[id]],T_PC_Sephora_RTLE[[id]:[id]])</f>
        <v>0</v>
      </c>
      <c r="L16" s="19">
        <f>SUMIFS(T_PC_Phase_Sephora_RTLE[8],T_PC_Phase_Sephora_RTLE[[id]:[id]],T_PC_Sephora_RTLE[[id]:[id]])</f>
        <v>0</v>
      </c>
      <c r="M16" s="19">
        <f>SUMIFS(T_PC_Phase_Sephora_RTLE[9],T_PC_Phase_Sephora_RTLE[[id]:[id]],T_PC_Sephora_RTLE[[id]:[id]])</f>
        <v>0</v>
      </c>
      <c r="N16" s="19">
        <f>SUMIFS(T_PC_Phase_Sephora_RTLE[FEVRIER],T_PC_Phase_Sephora_RTLE[[id]:[id]],T_PC_Sephora_RTLE[[id]:[id]])</f>
        <v>0</v>
      </c>
      <c r="O16" s="19">
        <f>SUMIFS(T_PC_Phase_Sephora_RTLE[9.2],T_PC_Phase_Sephora_RTLE[[id]:[id]],T_PC_Sephora_RTLE[[id]:[id]])</f>
        <v>0</v>
      </c>
      <c r="P16" s="19">
        <f>SUMIFS(T_PC_Phase_Sephora_RTLE[10],T_PC_Phase_Sephora_RTLE[[id]:[id]],T_PC_Sephora_RTLE[[id]:[id]])</f>
        <v>0</v>
      </c>
      <c r="Q16" s="19">
        <f>SUMIFS(T_PC_Phase_Sephora_RTLE[11],T_PC_Phase_Sephora_RTLE[[id]:[id]],T_PC_Sephora_RTLE[[id]:[id]])</f>
        <v>0</v>
      </c>
      <c r="R16" s="19">
        <f>SUMIFS(T_PC_Phase_Sephora_RTLE[12],T_PC_Phase_Sephora_RTLE[[id]:[id]],T_PC_Sephora_RTLE[[id]:[id]])</f>
        <v>0</v>
      </c>
      <c r="S16" s="19">
        <f>SUMIFS(T_PC_Phase_Sephora_RTLE[13],T_PC_Phase_Sephora_RTLE[[id]:[id]],T_PC_Sephora_RTLE[[id]:[id]])</f>
        <v>0</v>
      </c>
      <c r="T16" s="19">
        <f>SUMIFS(T_PC_Phase_Sephora_RTLE[MARS],T_PC_Phase_Sephora_RTLE[[id]:[id]],T_PC_Sephora_RTLE[[id]:[id]])</f>
        <v>0</v>
      </c>
      <c r="U16" s="19">
        <f>SUMIFS(T_PC_Phase_Sephora_RTLE[14],T_PC_Phase_Sephora_RTLE[[id]:[id]],T_PC_Sephora_RTLE[[id]:[id]])</f>
        <v>0</v>
      </c>
      <c r="V16" s="19">
        <f>SUMIFS(T_PC_Phase_Sephora_RTLE[15],T_PC_Phase_Sephora_RTLE[[id]:[id]],T_PC_Sephora_RTLE[[id]:[id]])</f>
        <v>0</v>
      </c>
      <c r="W16" s="19">
        <f>SUMIFS(T_PC_Phase_Sephora_RTLE[16],T_PC_Phase_Sephora_RTLE[[id]:[id]],T_PC_Sephora_RTLE[[id]:[id]])</f>
        <v>0</v>
      </c>
      <c r="X16" s="19">
        <f>SUMIFS(T_PC_Phase_Sephora_RTLE[17],T_PC_Phase_Sephora_RTLE[[id]:[id]],T_PC_Sephora_RTLE[[id]:[id]])</f>
        <v>0</v>
      </c>
      <c r="Y16" s="19">
        <f>SUMIFS(T_PC_Phase_Sephora_RTLE[AVRIL],T_PC_Phase_Sephora_RTLE[[id]:[id]],T_PC_Sephora_RTLE[[id]:[id]])</f>
        <v>0</v>
      </c>
      <c r="Z16" s="19">
        <f>SUMIFS(T_PC_Phase_Sephora_RTLE[18],T_PC_Phase_Sephora_RTLE[[id]:[id]],T_PC_Sephora_RTLE[[id]:[id]])</f>
        <v>3</v>
      </c>
      <c r="AA16" s="19">
        <f>SUMIFS(T_PC_Phase_Sephora_RTLE[19],T_PC_Phase_Sephora_RTLE[[id]:[id]],T_PC_Sephora_RTLE[[id]:[id]])</f>
        <v>3</v>
      </c>
      <c r="AB16" s="19">
        <f>SUMIFS(T_PC_Phase_Sephora_RTLE[20],T_PC_Phase_Sephora_RTLE[[id]:[id]],T_PC_Sephora_RTLE[[id]:[id]])</f>
        <v>4</v>
      </c>
      <c r="AC16" s="19">
        <f>SUMIFS(T_PC_Phase_Sephora_RTLE[21],T_PC_Phase_Sephora_RTLE[[id]:[id]],T_PC_Sephora_RTLE[[id]:[id]])</f>
        <v>2</v>
      </c>
      <c r="AD16" s="19">
        <f>SUMIFS(T_PC_Phase_Sephora_RTLE[22],T_PC_Phase_Sephora_RTLE[[id]:[id]],T_PC_Sephora_RTLE[[id]:[id]])</f>
        <v>2</v>
      </c>
      <c r="AE16" s="19">
        <f>SUMIFS(T_PC_Phase_Sephora_RTLE[MAI],T_PC_Phase_Sephora_RTLE[[id]:[id]],T_PC_Sephora_RTLE[[id]:[id]])</f>
        <v>14</v>
      </c>
      <c r="AF16" s="19">
        <f>SUMIFS(T_PC_Phase_Sephora_RTLE[22.2],T_PC_Phase_Sephora_RTLE[[id]:[id]],T_PC_Sephora_RTLE[[id]:[id]])</f>
        <v>2</v>
      </c>
      <c r="AG16" s="19">
        <f>SUMIFS(T_PC_Phase_Sephora_RTLE[23],T_PC_Phase_Sephora_RTLE[[id]:[id]],T_PC_Sephora_RTLE[[id]:[id]])</f>
        <v>3</v>
      </c>
      <c r="AH16" s="19">
        <f>SUMIFS(T_PC_Phase_Sephora_RTLE[24],T_PC_Phase_Sephora_RTLE[[id]:[id]],T_PC_Sephora_RTLE[[id]:[id]])</f>
        <v>4</v>
      </c>
      <c r="AI16" s="19">
        <f>SUMIFS(T_PC_Phase_Sephora_RTLE[25],T_PC_Phase_Sephora_RTLE[[id]:[id]],T_PC_Sephora_RTLE[[id]:[id]])</f>
        <v>3.5</v>
      </c>
      <c r="AJ16" s="19">
        <f>SUMIFS(T_PC_Phase_Sephora_RTLE[26],T_PC_Phase_Sephora_RTLE[[id]:[id]],T_PC_Sephora_RTLE[[id]:[id]])</f>
        <v>4</v>
      </c>
      <c r="AK16" s="19">
        <f>SUMIFS(T_PC_Phase_Sephora_RTLE[JUIN],T_PC_Phase_Sephora_RTLE[[id]:[id]],T_PC_Sephora_RTLE[[id]:[id]])</f>
        <v>16.5</v>
      </c>
      <c r="AL16" s="19">
        <f>SUMIFS(T_PC_Phase_Sephora_RTLE[27],T_PC_Phase_Sephora_RTLE[[id]:[id]],T_PC_Sephora_RTLE[[id]:[id]])</f>
        <v>4</v>
      </c>
      <c r="AM16" s="19">
        <f>SUMIFS(T_PC_Phase_Sephora_RTLE[28],T_PC_Phase_Sephora_RTLE[[id]:[id]],T_PC_Sephora_RTLE[[id]:[id]])</f>
        <v>2</v>
      </c>
      <c r="AN16" s="19">
        <f>SUMIFS(T_PC_Phase_Sephora_RTLE[29],T_PC_Phase_Sephora_RTLE[[id]:[id]],T_PC_Sephora_RTLE[[id]:[id]])</f>
        <v>4</v>
      </c>
      <c r="AO16" s="19">
        <f>SUMIFS(T_PC_Phase_Sephora_RTLE[30],T_PC_Phase_Sephora_RTLE[[id]:[id]],T_PC_Sephora_RTLE[[id]:[id]])</f>
        <v>4</v>
      </c>
      <c r="AP16" s="19">
        <f>SUMIFS(T_PC_Phase_Sephora_RTLE[31],T_PC_Phase_Sephora_RTLE[[id]:[id]],T_PC_Sephora_RTLE[[id]:[id]])</f>
        <v>1</v>
      </c>
      <c r="AQ16" s="19">
        <f>SUMIFS(T_PC_Phase_Sephora_RTLE[JUILLET],T_PC_Phase_Sephora_RTLE[[id]:[id]],T_PC_Sephora_RTLE[[id]:[id]])</f>
        <v>15</v>
      </c>
      <c r="AR16" s="19">
        <f>SUMIFS(T_PC_Phase_Sephora_RTLE[31.2],T_PC_Phase_Sephora_RTLE[[id]:[id]],T_PC_Sephora_RTLE[[id]:[id]])</f>
        <v>4</v>
      </c>
      <c r="AS16" s="19">
        <f>SUMIFS(T_PC_Phase_Sephora_RTLE[32],T_PC_Phase_Sephora_RTLE[[id]:[id]],T_PC_Sephora_RTLE[[id]:[id]])</f>
        <v>0</v>
      </c>
      <c r="AT16" s="19">
        <f>SUMIFS(T_PC_Phase_Sephora_RTLE[33],T_PC_Phase_Sephora_RTLE[[id]:[id]],T_PC_Sephora_RTLE[[id]:[id]])</f>
        <v>0</v>
      </c>
      <c r="AU16" s="19">
        <f>SUMIFS(T_PC_Phase_Sephora_RTLE[34],T_PC_Phase_Sephora_RTLE[[id]:[id]],T_PC_Sephora_RTLE[[id]:[id]])</f>
        <v>0</v>
      </c>
      <c r="AV16" s="19">
        <f>SUMIFS(T_PC_Phase_Sephora_RTLE[35],T_PC_Phase_Sephora_RTLE[[id]:[id]],T_PC_Sephora_RTLE[[id]:[id]])</f>
        <v>0</v>
      </c>
      <c r="AW16" s="19">
        <f>SUMIFS(T_PC_Phase_Sephora_RTLE[AOUT],T_PC_Phase_Sephora_RTLE[[id]:[id]],T_PC_Sephora_RTLE[[id]:[id]])</f>
        <v>4</v>
      </c>
      <c r="AX16" s="19">
        <f>SUMIFS(T_PC_Phase_Sephora_RTLE[35.2],T_PC_Phase_Sephora_RTLE[[id]:[id]],T_PC_Sephora_RTLE[[id]:[id]])</f>
        <v>2</v>
      </c>
      <c r="AY16" s="19">
        <f>SUMIFS(T_PC_Phase_Sephora_RTLE[36],T_PC_Phase_Sephora_RTLE[[id]:[id]],T_PC_Sephora_RTLE[[id]:[id]])</f>
        <v>4</v>
      </c>
      <c r="AZ16" s="19">
        <f>SUMIFS(T_PC_Phase_Sephora_RTLE[37],T_PC_Phase_Sephora_RTLE[[id]:[id]],T_PC_Sephora_RTLE[[id]:[id]])</f>
        <v>7</v>
      </c>
      <c r="BA16" s="19">
        <f>SUMIFS(T_PC_Phase_Sephora_RTLE[38],T_PC_Phase_Sephora_RTLE[[id]:[id]],T_PC_Sephora_RTLE[[id]:[id]])</f>
        <v>7</v>
      </c>
      <c r="BB16" s="19">
        <f>SUMIFS(T_PC_Phase_Sephora_RTLE[39],T_PC_Phase_Sephora_RTLE[[id]:[id]],T_PC_Sephora_RTLE[[id]:[id]])</f>
        <v>8</v>
      </c>
      <c r="BC16" s="19">
        <f>SUMIFS(T_PC_Phase_Sephora_RTLE[SEPT.],T_PC_Phase_Sephora_RTLE[[id]:[id]],T_PC_Sephora_RTLE[[id]:[id]])</f>
        <v>28</v>
      </c>
      <c r="BD16" s="19">
        <f>SUMIFS(T_PC_Phase_Sephora_RTLE[40],T_PC_Phase_Sephora_RTLE[[id]:[id]],T_PC_Sephora_RTLE[[id]:[id]])</f>
        <v>4</v>
      </c>
      <c r="BE16" s="19">
        <f>SUMIFS(T_PC_Phase_Sephora_RTLE[41],T_PC_Phase_Sephora_RTLE[[id]:[id]],T_PC_Sephora_RTLE[[id]:[id]])</f>
        <v>4</v>
      </c>
      <c r="BF16" s="19">
        <f>SUMIFS(T_PC_Phase_Sephora_RTLE[42],T_PC_Phase_Sephora_RTLE[[id]:[id]],T_PC_Sephora_RTLE[[id]:[id]])</f>
        <v>4</v>
      </c>
      <c r="BG16" s="19">
        <f>SUMIFS(T_PC_Phase_Sephora_RTLE[43],T_PC_Phase_Sephora_RTLE[[id]:[id]],T_PC_Sephora_RTLE[[id]:[id]])</f>
        <v>4</v>
      </c>
      <c r="BH16" s="19">
        <f>SUMIFS(T_PC_Phase_Sephora_RTLE[44],T_PC_Phase_Sephora_RTLE[[id]:[id]],T_PC_Sephora_RTLE[[id]:[id]])</f>
        <v>2</v>
      </c>
      <c r="BI16" s="19">
        <f>SUMIFS(T_PC_Phase_Sephora_RTLE[OCTOBRE],T_PC_Phase_Sephora_RTLE[[id]:[id]],T_PC_Sephora_RTLE[[id]:[id]])</f>
        <v>18</v>
      </c>
      <c r="BJ16" s="19">
        <f>SUMIFS(T_PC_Phase_Sephora_RTLE[44.2],T_PC_Phase_Sephora_RTLE[[id]:[id]],T_PC_Sephora_RTLE[[id]:[id]])</f>
        <v>4</v>
      </c>
      <c r="BK16" s="19">
        <f>SUMIFS(T_PC_Phase_Sephora_RTLE[45],T_PC_Phase_Sephora_RTLE[[id]:[id]],T_PC_Sephora_RTLE[[id]:[id]])</f>
        <v>4</v>
      </c>
      <c r="BL16" s="19">
        <f>SUMIFS(T_PC_Phase_Sephora_RTLE[46],T_PC_Phase_Sephora_RTLE[[id]:[id]],T_PC_Sephora_RTLE[[id]:[id]])</f>
        <v>4</v>
      </c>
      <c r="BM16" s="19">
        <f>SUMIFS(T_PC_Phase_Sephora_RTLE[47],T_PC_Phase_Sephora_RTLE[[id]:[id]],T_PC_Sephora_RTLE[[id]:[id]])</f>
        <v>4</v>
      </c>
      <c r="BN16" s="19">
        <f>SUMIFS(T_PC_Phase_Sephora_RTLE[48],T_PC_Phase_Sephora_RTLE[[id]:[id]],T_PC_Sephora_RTLE[[id]:[id]])</f>
        <v>3</v>
      </c>
      <c r="BO16" s="19">
        <f>SUMIFS(T_PC_Phase_Sephora_RTLE[NOVEMBRE],T_PC_Phase_Sephora_RTLE[[id]:[id]],T_PC_Sephora_RTLE[[id]:[id]])</f>
        <v>19</v>
      </c>
      <c r="BP16" s="19">
        <f>SUMIFS(T_PC_Phase_Sephora_RTLE[48.2],T_PC_Phase_Sephora_RTLE[[id]:[id]],T_PC_Sephora_RTLE[[id]:[id]])</f>
        <v>2</v>
      </c>
      <c r="BQ16" s="19">
        <f>SUMIFS(T_PC_Phase_Sephora_RTLE[49],T_PC_Phase_Sephora_RTLE[[id]:[id]],T_PC_Sephora_RTLE[[id]:[id]])</f>
        <v>4</v>
      </c>
      <c r="BR16" s="19">
        <f>SUMIFS(T_PC_Phase_Sephora_RTLE[50],T_PC_Phase_Sephora_RTLE[[id]:[id]],T_PC_Sephora_RTLE[[id]:[id]])</f>
        <v>4</v>
      </c>
      <c r="BS16" s="19">
        <f>SUMIFS(T_PC_Phase_Sephora_RTLE[51],T_PC_Phase_Sephora_RTLE[[id]:[id]],T_PC_Sephora_RTLE[[id]:[id]])</f>
        <v>2</v>
      </c>
      <c r="BT16" s="19">
        <f>SUMIFS(T_PC_Phase_Sephora_RTLE[52],T_PC_Phase_Sephora_RTLE[[id]:[id]],T_PC_Sephora_RTLE[[id]:[id]])</f>
        <v>0</v>
      </c>
      <c r="BU16" s="19">
        <f>SUMIFS(T_PC_Phase_Sephora_RTLE[DECEMBRE],T_PC_Phase_Sephora_RTLE[[id]:[id]],T_PC_Sephora_RTLE[[id]:[id]])</f>
        <v>12</v>
      </c>
      <c r="BV16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126.5</v>
      </c>
    </row>
    <row r="17" spans="2:74" x14ac:dyDescent="0.3">
      <c r="B17" s="18" t="s">
        <v>86</v>
      </c>
      <c r="C17" s="19">
        <f>SUMIFS(T_PC_Phase_Sephora_RTLE[1],T_PC_Phase_Sephora_RTLE[[id]:[id]],T_PC_Sephora_RTLE[[id]:[id]])</f>
        <v>0</v>
      </c>
      <c r="D17" s="19">
        <f>SUMIFS(T_PC_Phase_Sephora_RTLE[2],T_PC_Phase_Sephora_RTLE[[id]:[id]],T_PC_Sephora_RTLE[[id]:[id]])</f>
        <v>0</v>
      </c>
      <c r="E17" s="19">
        <f>SUMIFS(T_PC_Phase_Sephora_RTLE[3],T_PC_Phase_Sephora_RTLE[[id]:[id]],T_PC_Sephora_RTLE[[id]:[id]])</f>
        <v>0</v>
      </c>
      <c r="F17" s="19">
        <f>SUMIFS(T_PC_Phase_Sephora_RTLE[4],T_PC_Phase_Sephora_RTLE[[id]:[id]],T_PC_Sephora_RTLE[[id]:[id]])</f>
        <v>0</v>
      </c>
      <c r="G17" s="19">
        <f>SUMIFS(T_PC_Phase_Sephora_RTLE[5],T_PC_Phase_Sephora_RTLE[[id]:[id]],T_PC_Sephora_RTLE[[id]:[id]])</f>
        <v>0</v>
      </c>
      <c r="H17" s="19">
        <f>SUMIFS(T_PC_Phase_Sephora_RTLE[JANVIER],T_PC_Phase_Sephora_RTLE[[id]:[id]],T_PC_Sephora_RTLE[[id]:[id]])</f>
        <v>0</v>
      </c>
      <c r="I17" s="19">
        <f>SUMIFS(T_PC_Phase_Sephora_RTLE[5.2],T_PC_Phase_Sephora_RTLE[[id]:[id]],T_PC_Sephora_RTLE[[id]:[id]])</f>
        <v>0</v>
      </c>
      <c r="J17" s="19">
        <f>SUMIFS(T_PC_Phase_Sephora_RTLE[6],T_PC_Phase_Sephora_RTLE[[id]:[id]],T_PC_Sephora_RTLE[[id]:[id]])</f>
        <v>0</v>
      </c>
      <c r="K17" s="19">
        <f>SUMIFS(T_PC_Phase_Sephora_RTLE[7],T_PC_Phase_Sephora_RTLE[[id]:[id]],T_PC_Sephora_RTLE[[id]:[id]])</f>
        <v>0</v>
      </c>
      <c r="L17" s="19">
        <f>SUMIFS(T_PC_Phase_Sephora_RTLE[8],T_PC_Phase_Sephora_RTLE[[id]:[id]],T_PC_Sephora_RTLE[[id]:[id]])</f>
        <v>0</v>
      </c>
      <c r="M17" s="19">
        <f>SUMIFS(T_PC_Phase_Sephora_RTLE[9],T_PC_Phase_Sephora_RTLE[[id]:[id]],T_PC_Sephora_RTLE[[id]:[id]])</f>
        <v>0</v>
      </c>
      <c r="N17" s="19">
        <f>SUMIFS(T_PC_Phase_Sephora_RTLE[FEVRIER],T_PC_Phase_Sephora_RTLE[[id]:[id]],T_PC_Sephora_RTLE[[id]:[id]])</f>
        <v>0</v>
      </c>
      <c r="O17" s="19">
        <f>SUMIFS(T_PC_Phase_Sephora_RTLE[9.2],T_PC_Phase_Sephora_RTLE[[id]:[id]],T_PC_Sephora_RTLE[[id]:[id]])</f>
        <v>0</v>
      </c>
      <c r="P17" s="19">
        <f>SUMIFS(T_PC_Phase_Sephora_RTLE[10],T_PC_Phase_Sephora_RTLE[[id]:[id]],T_PC_Sephora_RTLE[[id]:[id]])</f>
        <v>0</v>
      </c>
      <c r="Q17" s="19">
        <f>SUMIFS(T_PC_Phase_Sephora_RTLE[11],T_PC_Phase_Sephora_RTLE[[id]:[id]],T_PC_Sephora_RTLE[[id]:[id]])</f>
        <v>0</v>
      </c>
      <c r="R17" s="19">
        <f>SUMIFS(T_PC_Phase_Sephora_RTLE[12],T_PC_Phase_Sephora_RTLE[[id]:[id]],T_PC_Sephora_RTLE[[id]:[id]])</f>
        <v>0</v>
      </c>
      <c r="S17" s="19">
        <f>SUMIFS(T_PC_Phase_Sephora_RTLE[13],T_PC_Phase_Sephora_RTLE[[id]:[id]],T_PC_Sephora_RTLE[[id]:[id]])</f>
        <v>0</v>
      </c>
      <c r="T17" s="19">
        <f>SUMIFS(T_PC_Phase_Sephora_RTLE[MARS],T_PC_Phase_Sephora_RTLE[[id]:[id]],T_PC_Sephora_RTLE[[id]:[id]])</f>
        <v>0</v>
      </c>
      <c r="U17" s="19">
        <f>SUMIFS(T_PC_Phase_Sephora_RTLE[14],T_PC_Phase_Sephora_RTLE[[id]:[id]],T_PC_Sephora_RTLE[[id]:[id]])</f>
        <v>0</v>
      </c>
      <c r="V17" s="19">
        <f>SUMIFS(T_PC_Phase_Sephora_RTLE[15],T_PC_Phase_Sephora_RTLE[[id]:[id]],T_PC_Sephora_RTLE[[id]:[id]])</f>
        <v>0</v>
      </c>
      <c r="W17" s="19">
        <f>SUMIFS(T_PC_Phase_Sephora_RTLE[16],T_PC_Phase_Sephora_RTLE[[id]:[id]],T_PC_Sephora_RTLE[[id]:[id]])</f>
        <v>0</v>
      </c>
      <c r="X17" s="19">
        <f>SUMIFS(T_PC_Phase_Sephora_RTLE[17],T_PC_Phase_Sephora_RTLE[[id]:[id]],T_PC_Sephora_RTLE[[id]:[id]])</f>
        <v>0</v>
      </c>
      <c r="Y17" s="19">
        <f>SUMIFS(T_PC_Phase_Sephora_RTLE[AVRIL],T_PC_Phase_Sephora_RTLE[[id]:[id]],T_PC_Sephora_RTLE[[id]:[id]])</f>
        <v>0</v>
      </c>
      <c r="Z17" s="19">
        <f>SUMIFS(T_PC_Phase_Sephora_RTLE[18],T_PC_Phase_Sephora_RTLE[[id]:[id]],T_PC_Sephora_RTLE[[id]:[id]])</f>
        <v>0</v>
      </c>
      <c r="AA17" s="19">
        <f>SUMIFS(T_PC_Phase_Sephora_RTLE[19],T_PC_Phase_Sephora_RTLE[[id]:[id]],T_PC_Sephora_RTLE[[id]:[id]])</f>
        <v>0</v>
      </c>
      <c r="AB17" s="19">
        <f>SUMIFS(T_PC_Phase_Sephora_RTLE[20],T_PC_Phase_Sephora_RTLE[[id]:[id]],T_PC_Sephora_RTLE[[id]:[id]])</f>
        <v>0</v>
      </c>
      <c r="AC17" s="19">
        <f>SUMIFS(T_PC_Phase_Sephora_RTLE[21],T_PC_Phase_Sephora_RTLE[[id]:[id]],T_PC_Sephora_RTLE[[id]:[id]])</f>
        <v>0</v>
      </c>
      <c r="AD17" s="19">
        <f>SUMIFS(T_PC_Phase_Sephora_RTLE[22],T_PC_Phase_Sephora_RTLE[[id]:[id]],T_PC_Sephora_RTLE[[id]:[id]])</f>
        <v>0</v>
      </c>
      <c r="AE17" s="19">
        <f>SUMIFS(T_PC_Phase_Sephora_RTLE[MAI],T_PC_Phase_Sephora_RTLE[[id]:[id]],T_PC_Sephora_RTLE[[id]:[id]])</f>
        <v>0</v>
      </c>
      <c r="AF17" s="19">
        <f>SUMIFS(T_PC_Phase_Sephora_RTLE[22.2],T_PC_Phase_Sephora_RTLE[[id]:[id]],T_PC_Sephora_RTLE[[id]:[id]])</f>
        <v>0</v>
      </c>
      <c r="AG17" s="19">
        <f>SUMIFS(T_PC_Phase_Sephora_RTLE[23],T_PC_Phase_Sephora_RTLE[[id]:[id]],T_PC_Sephora_RTLE[[id]:[id]])</f>
        <v>0</v>
      </c>
      <c r="AH17" s="19">
        <f>SUMIFS(T_PC_Phase_Sephora_RTLE[24],T_PC_Phase_Sephora_RTLE[[id]:[id]],T_PC_Sephora_RTLE[[id]:[id]])</f>
        <v>0</v>
      </c>
      <c r="AI17" s="19">
        <f>SUMIFS(T_PC_Phase_Sephora_RTLE[25],T_PC_Phase_Sephora_RTLE[[id]:[id]],T_PC_Sephora_RTLE[[id]:[id]])</f>
        <v>0</v>
      </c>
      <c r="AJ17" s="19">
        <f>SUMIFS(T_PC_Phase_Sephora_RTLE[26],T_PC_Phase_Sephora_RTLE[[id]:[id]],T_PC_Sephora_RTLE[[id]:[id]])</f>
        <v>0</v>
      </c>
      <c r="AK17" s="19">
        <f>SUMIFS(T_PC_Phase_Sephora_RTLE[JUIN],T_PC_Phase_Sephora_RTLE[[id]:[id]],T_PC_Sephora_RTLE[[id]:[id]])</f>
        <v>0</v>
      </c>
      <c r="AL17" s="19">
        <f>SUMIFS(T_PC_Phase_Sephora_RTLE[27],T_PC_Phase_Sephora_RTLE[[id]:[id]],T_PC_Sephora_RTLE[[id]:[id]])</f>
        <v>0</v>
      </c>
      <c r="AM17" s="19">
        <f>SUMIFS(T_PC_Phase_Sephora_RTLE[28],T_PC_Phase_Sephora_RTLE[[id]:[id]],T_PC_Sephora_RTLE[[id]:[id]])</f>
        <v>0</v>
      </c>
      <c r="AN17" s="19">
        <f>SUMIFS(T_PC_Phase_Sephora_RTLE[29],T_PC_Phase_Sephora_RTLE[[id]:[id]],T_PC_Sephora_RTLE[[id]:[id]])</f>
        <v>0</v>
      </c>
      <c r="AO17" s="19">
        <f>SUMIFS(T_PC_Phase_Sephora_RTLE[30],T_PC_Phase_Sephora_RTLE[[id]:[id]],T_PC_Sephora_RTLE[[id]:[id]])</f>
        <v>0</v>
      </c>
      <c r="AP17" s="19">
        <f>SUMIFS(T_PC_Phase_Sephora_RTLE[31],T_PC_Phase_Sephora_RTLE[[id]:[id]],T_PC_Sephora_RTLE[[id]:[id]])</f>
        <v>0</v>
      </c>
      <c r="AQ17" s="19">
        <f>SUMIFS(T_PC_Phase_Sephora_RTLE[JUILLET],T_PC_Phase_Sephora_RTLE[[id]:[id]],T_PC_Sephora_RTLE[[id]:[id]])</f>
        <v>0</v>
      </c>
      <c r="AR17" s="19">
        <f>SUMIFS(T_PC_Phase_Sephora_RTLE[31.2],T_PC_Phase_Sephora_RTLE[[id]:[id]],T_PC_Sephora_RTLE[[id]:[id]])</f>
        <v>3</v>
      </c>
      <c r="AS17" s="19">
        <f>SUMIFS(T_PC_Phase_Sephora_RTLE[32],T_PC_Phase_Sephora_RTLE[[id]:[id]],T_PC_Sephora_RTLE[[id]:[id]])</f>
        <v>3.5</v>
      </c>
      <c r="AT17" s="19">
        <f>SUMIFS(T_PC_Phase_Sephora_RTLE[33],T_PC_Phase_Sephora_RTLE[[id]:[id]],T_PC_Sephora_RTLE[[id]:[id]])</f>
        <v>3</v>
      </c>
      <c r="AU17" s="19">
        <f>SUMIFS(T_PC_Phase_Sephora_RTLE[34],T_PC_Phase_Sephora_RTLE[[id]:[id]],T_PC_Sephora_RTLE[[id]:[id]])</f>
        <v>3</v>
      </c>
      <c r="AV17" s="19">
        <f>SUMIFS(T_PC_Phase_Sephora_RTLE[35],T_PC_Phase_Sephora_RTLE[[id]:[id]],T_PC_Sephora_RTLE[[id]:[id]])</f>
        <v>2.5</v>
      </c>
      <c r="AW17" s="19">
        <f>SUMIFS(T_PC_Phase_Sephora_RTLE[AOUT],T_PC_Phase_Sephora_RTLE[[id]:[id]],T_PC_Sephora_RTLE[[id]:[id]])</f>
        <v>15</v>
      </c>
      <c r="AX17" s="19">
        <f>SUMIFS(T_PC_Phase_Sephora_RTLE[35.2],T_PC_Phase_Sephora_RTLE[[id]:[id]],T_PC_Sephora_RTLE[[id]:[id]])</f>
        <v>0.5</v>
      </c>
      <c r="AY17" s="19">
        <f>SUMIFS(T_PC_Phase_Sephora_RTLE[36],T_PC_Phase_Sephora_RTLE[[id]:[id]],T_PC_Sephora_RTLE[[id]:[id]])</f>
        <v>4</v>
      </c>
      <c r="AZ17" s="19">
        <f>SUMIFS(T_PC_Phase_Sephora_RTLE[37],T_PC_Phase_Sephora_RTLE[[id]:[id]],T_PC_Sephora_RTLE[[id]:[id]])</f>
        <v>5</v>
      </c>
      <c r="BA17" s="19">
        <f>SUMIFS(T_PC_Phase_Sephora_RTLE[38],T_PC_Phase_Sephora_RTLE[[id]:[id]],T_PC_Sephora_RTLE[[id]:[id]])</f>
        <v>3</v>
      </c>
      <c r="BB17" s="19">
        <f>SUMIFS(T_PC_Phase_Sephora_RTLE[39],T_PC_Phase_Sephora_RTLE[[id]:[id]],T_PC_Sephora_RTLE[[id]:[id]])</f>
        <v>0</v>
      </c>
      <c r="BC17" s="19">
        <f>SUMIFS(T_PC_Phase_Sephora_RTLE[SEPT.],T_PC_Phase_Sephora_RTLE[[id]:[id]],T_PC_Sephora_RTLE[[id]:[id]])</f>
        <v>12.5</v>
      </c>
      <c r="BD17" s="19">
        <f>SUMIFS(T_PC_Phase_Sephora_RTLE[40],T_PC_Phase_Sephora_RTLE[[id]:[id]],T_PC_Sephora_RTLE[[id]:[id]])</f>
        <v>3.5</v>
      </c>
      <c r="BE17" s="19">
        <f>SUMIFS(T_PC_Phase_Sephora_RTLE[41],T_PC_Phase_Sephora_RTLE[[id]:[id]],T_PC_Sephora_RTLE[[id]:[id]])</f>
        <v>4.5</v>
      </c>
      <c r="BF17" s="19">
        <f>SUMIFS(T_PC_Phase_Sephora_RTLE[42],T_PC_Phase_Sephora_RTLE[[id]:[id]],T_PC_Sephora_RTLE[[id]:[id]])</f>
        <v>2</v>
      </c>
      <c r="BG17" s="19">
        <f>SUMIFS(T_PC_Phase_Sephora_RTLE[43],T_PC_Phase_Sephora_RTLE[[id]:[id]],T_PC_Sephora_RTLE[[id]:[id]])</f>
        <v>2</v>
      </c>
      <c r="BH17" s="19">
        <f>SUMIFS(T_PC_Phase_Sephora_RTLE[44],T_PC_Phase_Sephora_RTLE[[id]:[id]],T_PC_Sephora_RTLE[[id]:[id]])</f>
        <v>0</v>
      </c>
      <c r="BI17" s="19">
        <f>SUMIFS(T_PC_Phase_Sephora_RTLE[OCTOBRE],T_PC_Phase_Sephora_RTLE[[id]:[id]],T_PC_Sephora_RTLE[[id]:[id]])</f>
        <v>12</v>
      </c>
      <c r="BJ17" s="19">
        <f>SUMIFS(T_PC_Phase_Sephora_RTLE[44.2],T_PC_Phase_Sephora_RTLE[[id]:[id]],T_PC_Sephora_RTLE[[id]:[id]])</f>
        <v>0</v>
      </c>
      <c r="BK17" s="19">
        <f>SUMIFS(T_PC_Phase_Sephora_RTLE[45],T_PC_Phase_Sephora_RTLE[[id]:[id]],T_PC_Sephora_RTLE[[id]:[id]])</f>
        <v>1</v>
      </c>
      <c r="BL17" s="19">
        <f>SUMIFS(T_PC_Phase_Sephora_RTLE[46],T_PC_Phase_Sephora_RTLE[[id]:[id]],T_PC_Sephora_RTLE[[id]:[id]])</f>
        <v>1</v>
      </c>
      <c r="BM17" s="19">
        <f>SUMIFS(T_PC_Phase_Sephora_RTLE[47],T_PC_Phase_Sephora_RTLE[[id]:[id]],T_PC_Sephora_RTLE[[id]:[id]])</f>
        <v>0</v>
      </c>
      <c r="BN17" s="19">
        <f>SUMIFS(T_PC_Phase_Sephora_RTLE[48],T_PC_Phase_Sephora_RTLE[[id]:[id]],T_PC_Sephora_RTLE[[id]:[id]])</f>
        <v>0</v>
      </c>
      <c r="BO17" s="19">
        <f>SUMIFS(T_PC_Phase_Sephora_RTLE[NOVEMBRE],T_PC_Phase_Sephora_RTLE[[id]:[id]],T_PC_Sephora_RTLE[[id]:[id]])</f>
        <v>2</v>
      </c>
      <c r="BP17" s="19">
        <f>SUMIFS(T_PC_Phase_Sephora_RTLE[48.2],T_PC_Phase_Sephora_RTLE[[id]:[id]],T_PC_Sephora_RTLE[[id]:[id]])</f>
        <v>0</v>
      </c>
      <c r="BQ17" s="19">
        <f>SUMIFS(T_PC_Phase_Sephora_RTLE[49],T_PC_Phase_Sephora_RTLE[[id]:[id]],T_PC_Sephora_RTLE[[id]:[id]])</f>
        <v>0</v>
      </c>
      <c r="BR17" s="19">
        <f>SUMIFS(T_PC_Phase_Sephora_RTLE[50],T_PC_Phase_Sephora_RTLE[[id]:[id]],T_PC_Sephora_RTLE[[id]:[id]])</f>
        <v>0</v>
      </c>
      <c r="BS17" s="19">
        <f>SUMIFS(T_PC_Phase_Sephora_RTLE[51],T_PC_Phase_Sephora_RTLE[[id]:[id]],T_PC_Sephora_RTLE[[id]:[id]])</f>
        <v>0</v>
      </c>
      <c r="BT17" s="19">
        <f>SUMIFS(T_PC_Phase_Sephora_RTLE[52],T_PC_Phase_Sephora_RTLE[[id]:[id]],T_PC_Sephora_RTLE[[id]:[id]])</f>
        <v>0</v>
      </c>
      <c r="BU17" s="19">
        <f>SUMIFS(T_PC_Phase_Sephora_RTLE[DECEMBRE],T_PC_Phase_Sephora_RTLE[[id]:[id]],T_PC_Sephora_RTLE[[id]:[id]])</f>
        <v>0</v>
      </c>
      <c r="BV17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41.5</v>
      </c>
    </row>
    <row r="18" spans="2:74" x14ac:dyDescent="0.3">
      <c r="B18" s="18" t="s">
        <v>87</v>
      </c>
      <c r="C18" s="19">
        <f>SUMIFS(T_PC_Phase_Sephora_RTLE[1],T_PC_Phase_Sephora_RTLE[[id]:[id]],T_PC_Sephora_RTLE[[id]:[id]])</f>
        <v>0</v>
      </c>
      <c r="D18" s="19">
        <f>SUMIFS(T_PC_Phase_Sephora_RTLE[2],T_PC_Phase_Sephora_RTLE[[id]:[id]],T_PC_Sephora_RTLE[[id]:[id]])</f>
        <v>0</v>
      </c>
      <c r="E18" s="19">
        <f>SUMIFS(T_PC_Phase_Sephora_RTLE[3],T_PC_Phase_Sephora_RTLE[[id]:[id]],T_PC_Sephora_RTLE[[id]:[id]])</f>
        <v>0</v>
      </c>
      <c r="F18" s="19">
        <f>SUMIFS(T_PC_Phase_Sephora_RTLE[4],T_PC_Phase_Sephora_RTLE[[id]:[id]],T_PC_Sephora_RTLE[[id]:[id]])</f>
        <v>0</v>
      </c>
      <c r="G18" s="19">
        <f>SUMIFS(T_PC_Phase_Sephora_RTLE[5],T_PC_Phase_Sephora_RTLE[[id]:[id]],T_PC_Sephora_RTLE[[id]:[id]])</f>
        <v>0</v>
      </c>
      <c r="H18" s="19">
        <f>SUMIFS(T_PC_Phase_Sephora_RTLE[JANVIER],T_PC_Phase_Sephora_RTLE[[id]:[id]],T_PC_Sephora_RTLE[[id]:[id]])</f>
        <v>0</v>
      </c>
      <c r="I18" s="19">
        <f>SUMIFS(T_PC_Phase_Sephora_RTLE[5.2],T_PC_Phase_Sephora_RTLE[[id]:[id]],T_PC_Sephora_RTLE[[id]:[id]])</f>
        <v>0</v>
      </c>
      <c r="J18" s="19">
        <f>SUMIFS(T_PC_Phase_Sephora_RTLE[6],T_PC_Phase_Sephora_RTLE[[id]:[id]],T_PC_Sephora_RTLE[[id]:[id]])</f>
        <v>0</v>
      </c>
      <c r="K18" s="19">
        <f>SUMIFS(T_PC_Phase_Sephora_RTLE[7],T_PC_Phase_Sephora_RTLE[[id]:[id]],T_PC_Sephora_RTLE[[id]:[id]])</f>
        <v>0</v>
      </c>
      <c r="L18" s="19">
        <f>SUMIFS(T_PC_Phase_Sephora_RTLE[8],T_PC_Phase_Sephora_RTLE[[id]:[id]],T_PC_Sephora_RTLE[[id]:[id]])</f>
        <v>0</v>
      </c>
      <c r="M18" s="19">
        <f>SUMIFS(T_PC_Phase_Sephora_RTLE[9],T_PC_Phase_Sephora_RTLE[[id]:[id]],T_PC_Sephora_RTLE[[id]:[id]])</f>
        <v>0</v>
      </c>
      <c r="N18" s="19">
        <f>SUMIFS(T_PC_Phase_Sephora_RTLE[FEVRIER],T_PC_Phase_Sephora_RTLE[[id]:[id]],T_PC_Sephora_RTLE[[id]:[id]])</f>
        <v>0</v>
      </c>
      <c r="O18" s="19">
        <f>SUMIFS(T_PC_Phase_Sephora_RTLE[9.2],T_PC_Phase_Sephora_RTLE[[id]:[id]],T_PC_Sephora_RTLE[[id]:[id]])</f>
        <v>0</v>
      </c>
      <c r="P18" s="19">
        <f>SUMIFS(T_PC_Phase_Sephora_RTLE[10],T_PC_Phase_Sephora_RTLE[[id]:[id]],T_PC_Sephora_RTLE[[id]:[id]])</f>
        <v>0</v>
      </c>
      <c r="Q18" s="19">
        <f>SUMIFS(T_PC_Phase_Sephora_RTLE[11],T_PC_Phase_Sephora_RTLE[[id]:[id]],T_PC_Sephora_RTLE[[id]:[id]])</f>
        <v>0</v>
      </c>
      <c r="R18" s="19">
        <f>SUMIFS(T_PC_Phase_Sephora_RTLE[12],T_PC_Phase_Sephora_RTLE[[id]:[id]],T_PC_Sephora_RTLE[[id]:[id]])</f>
        <v>0</v>
      </c>
      <c r="S18" s="19">
        <f>SUMIFS(T_PC_Phase_Sephora_RTLE[13],T_PC_Phase_Sephora_RTLE[[id]:[id]],T_PC_Sephora_RTLE[[id]:[id]])</f>
        <v>0</v>
      </c>
      <c r="T18" s="19">
        <f>SUMIFS(T_PC_Phase_Sephora_RTLE[MARS],T_PC_Phase_Sephora_RTLE[[id]:[id]],T_PC_Sephora_RTLE[[id]:[id]])</f>
        <v>0</v>
      </c>
      <c r="U18" s="19">
        <f>SUMIFS(T_PC_Phase_Sephora_RTLE[14],T_PC_Phase_Sephora_RTLE[[id]:[id]],T_PC_Sephora_RTLE[[id]:[id]])</f>
        <v>1</v>
      </c>
      <c r="V18" s="19">
        <f>SUMIFS(T_PC_Phase_Sephora_RTLE[15],T_PC_Phase_Sephora_RTLE[[id]:[id]],T_PC_Sephora_RTLE[[id]:[id]])</f>
        <v>0</v>
      </c>
      <c r="W18" s="19">
        <f>SUMIFS(T_PC_Phase_Sephora_RTLE[16],T_PC_Phase_Sephora_RTLE[[id]:[id]],T_PC_Sephora_RTLE[[id]:[id]])</f>
        <v>0</v>
      </c>
      <c r="X18" s="19">
        <f>SUMIFS(T_PC_Phase_Sephora_RTLE[17],T_PC_Phase_Sephora_RTLE[[id]:[id]],T_PC_Sephora_RTLE[[id]:[id]])</f>
        <v>0</v>
      </c>
      <c r="Y18" s="19">
        <f>SUMIFS(T_PC_Phase_Sephora_RTLE[AVRIL],T_PC_Phase_Sephora_RTLE[[id]:[id]],T_PC_Sephora_RTLE[[id]:[id]])</f>
        <v>1</v>
      </c>
      <c r="Z18" s="19">
        <f>SUMIFS(T_PC_Phase_Sephora_RTLE[18],T_PC_Phase_Sephora_RTLE[[id]:[id]],T_PC_Sephora_RTLE[[id]:[id]])</f>
        <v>1</v>
      </c>
      <c r="AA18" s="19">
        <f>SUMIFS(T_PC_Phase_Sephora_RTLE[19],T_PC_Phase_Sephora_RTLE[[id]:[id]],T_PC_Sephora_RTLE[[id]:[id]])</f>
        <v>2</v>
      </c>
      <c r="AB18" s="19">
        <f>SUMIFS(T_PC_Phase_Sephora_RTLE[20],T_PC_Phase_Sephora_RTLE[[id]:[id]],T_PC_Sephora_RTLE[[id]:[id]])</f>
        <v>2.5</v>
      </c>
      <c r="AC18" s="19">
        <f>SUMIFS(T_PC_Phase_Sephora_RTLE[21],T_PC_Phase_Sephora_RTLE[[id]:[id]],T_PC_Sephora_RTLE[[id]:[id]])</f>
        <v>2</v>
      </c>
      <c r="AD18" s="19">
        <f>SUMIFS(T_PC_Phase_Sephora_RTLE[22],T_PC_Phase_Sephora_RTLE[[id]:[id]],T_PC_Sephora_RTLE[[id]:[id]])</f>
        <v>0</v>
      </c>
      <c r="AE18" s="19">
        <f>SUMIFS(T_PC_Phase_Sephora_RTLE[MAI],T_PC_Phase_Sephora_RTLE[[id]:[id]],T_PC_Sephora_RTLE[[id]:[id]])</f>
        <v>7.5</v>
      </c>
      <c r="AF18" s="19">
        <f>SUMIFS(T_PC_Phase_Sephora_RTLE[22.2],T_PC_Phase_Sephora_RTLE[[id]:[id]],T_PC_Sephora_RTLE[[id]:[id]])</f>
        <v>0</v>
      </c>
      <c r="AG18" s="19">
        <f>SUMIFS(T_PC_Phase_Sephora_RTLE[23],T_PC_Phase_Sephora_RTLE[[id]:[id]],T_PC_Sephora_RTLE[[id]:[id]])</f>
        <v>1</v>
      </c>
      <c r="AH18" s="19">
        <f>SUMIFS(T_PC_Phase_Sephora_RTLE[24],T_PC_Phase_Sephora_RTLE[[id]:[id]],T_PC_Sephora_RTLE[[id]:[id]])</f>
        <v>4</v>
      </c>
      <c r="AI18" s="19">
        <f>SUMIFS(T_PC_Phase_Sephora_RTLE[25],T_PC_Phase_Sephora_RTLE[[id]:[id]],T_PC_Sephora_RTLE[[id]:[id]])</f>
        <v>2</v>
      </c>
      <c r="AJ18" s="19">
        <f>SUMIFS(T_PC_Phase_Sephora_RTLE[26],T_PC_Phase_Sephora_RTLE[[id]:[id]],T_PC_Sephora_RTLE[[id]:[id]])</f>
        <v>3</v>
      </c>
      <c r="AK18" s="19">
        <f>SUMIFS(T_PC_Phase_Sephora_RTLE[JUIN],T_PC_Phase_Sephora_RTLE[[id]:[id]],T_PC_Sephora_RTLE[[id]:[id]])</f>
        <v>10</v>
      </c>
      <c r="AL18" s="19">
        <f>SUMIFS(T_PC_Phase_Sephora_RTLE[27],T_PC_Phase_Sephora_RTLE[[id]:[id]],T_PC_Sephora_RTLE[[id]:[id]])</f>
        <v>2</v>
      </c>
      <c r="AM18" s="19">
        <f>SUMIFS(T_PC_Phase_Sephora_RTLE[28],T_PC_Phase_Sephora_RTLE[[id]:[id]],T_PC_Sephora_RTLE[[id]:[id]])</f>
        <v>2.5</v>
      </c>
      <c r="AN18" s="19">
        <f>SUMIFS(T_PC_Phase_Sephora_RTLE[29],T_PC_Phase_Sephora_RTLE[[id]:[id]],T_PC_Sephora_RTLE[[id]:[id]])</f>
        <v>3</v>
      </c>
      <c r="AO18" s="19">
        <f>SUMIFS(T_PC_Phase_Sephora_RTLE[30],T_PC_Phase_Sephora_RTLE[[id]:[id]],T_PC_Sephora_RTLE[[id]:[id]])</f>
        <v>3.5</v>
      </c>
      <c r="AP18" s="19">
        <f>SUMIFS(T_PC_Phase_Sephora_RTLE[31],T_PC_Phase_Sephora_RTLE[[id]:[id]],T_PC_Sephora_RTLE[[id]:[id]])</f>
        <v>1</v>
      </c>
      <c r="AQ18" s="19">
        <f>SUMIFS(T_PC_Phase_Sephora_RTLE[JUILLET],T_PC_Phase_Sephora_RTLE[[id]:[id]],T_PC_Sephora_RTLE[[id]:[id]])</f>
        <v>12</v>
      </c>
      <c r="AR18" s="19">
        <f>SUMIFS(T_PC_Phase_Sephora_RTLE[31.2],T_PC_Phase_Sephora_RTLE[[id]:[id]],T_PC_Sephora_RTLE[[id]:[id]])</f>
        <v>4</v>
      </c>
      <c r="AS18" s="19">
        <f>SUMIFS(T_PC_Phase_Sephora_RTLE[32],T_PC_Phase_Sephora_RTLE[[id]:[id]],T_PC_Sephora_RTLE[[id]:[id]])</f>
        <v>1</v>
      </c>
      <c r="AT18" s="19">
        <f>SUMIFS(T_PC_Phase_Sephora_RTLE[33],T_PC_Phase_Sephora_RTLE[[id]:[id]],T_PC_Sephora_RTLE[[id]:[id]])</f>
        <v>1</v>
      </c>
      <c r="AU18" s="19">
        <f>SUMIFS(T_PC_Phase_Sephora_RTLE[34],T_PC_Phase_Sephora_RTLE[[id]:[id]],T_PC_Sephora_RTLE[[id]:[id]])</f>
        <v>0</v>
      </c>
      <c r="AV18" s="19">
        <f>SUMIFS(T_PC_Phase_Sephora_RTLE[35],T_PC_Phase_Sephora_RTLE[[id]:[id]],T_PC_Sephora_RTLE[[id]:[id]])</f>
        <v>1</v>
      </c>
      <c r="AW18" s="19">
        <f>SUMIFS(T_PC_Phase_Sephora_RTLE[AOUT],T_PC_Phase_Sephora_RTLE[[id]:[id]],T_PC_Sephora_RTLE[[id]:[id]])</f>
        <v>7</v>
      </c>
      <c r="AX18" s="19">
        <f>SUMIFS(T_PC_Phase_Sephora_RTLE[35.2],T_PC_Phase_Sephora_RTLE[[id]:[id]],T_PC_Sephora_RTLE[[id]:[id]])</f>
        <v>1</v>
      </c>
      <c r="AY18" s="19">
        <f>SUMIFS(T_PC_Phase_Sephora_RTLE[36],T_PC_Phase_Sephora_RTLE[[id]:[id]],T_PC_Sephora_RTLE[[id]:[id]])</f>
        <v>5.5</v>
      </c>
      <c r="AZ18" s="19">
        <f>SUMIFS(T_PC_Phase_Sephora_RTLE[37],T_PC_Phase_Sephora_RTLE[[id]:[id]],T_PC_Sephora_RTLE[[id]:[id]])</f>
        <v>5.5</v>
      </c>
      <c r="BA18" s="19">
        <f>SUMIFS(T_PC_Phase_Sephora_RTLE[38],T_PC_Phase_Sephora_RTLE[[id]:[id]],T_PC_Sephora_RTLE[[id]:[id]])</f>
        <v>3</v>
      </c>
      <c r="BB18" s="19">
        <f>SUMIFS(T_PC_Phase_Sephora_RTLE[39],T_PC_Phase_Sephora_RTLE[[id]:[id]],T_PC_Sephora_RTLE[[id]:[id]])</f>
        <v>3</v>
      </c>
      <c r="BC18" s="19">
        <f>SUMIFS(T_PC_Phase_Sephora_RTLE[SEPT.],T_PC_Phase_Sephora_RTLE[[id]:[id]],T_PC_Sephora_RTLE[[id]:[id]])</f>
        <v>18</v>
      </c>
      <c r="BD18" s="19">
        <f>SUMIFS(T_PC_Phase_Sephora_RTLE[40],T_PC_Phase_Sephora_RTLE[[id]:[id]],T_PC_Sephora_RTLE[[id]:[id]])</f>
        <v>5</v>
      </c>
      <c r="BE18" s="19">
        <f>SUMIFS(T_PC_Phase_Sephora_RTLE[41],T_PC_Phase_Sephora_RTLE[[id]:[id]],T_PC_Sephora_RTLE[[id]:[id]])</f>
        <v>5</v>
      </c>
      <c r="BF18" s="19">
        <f>SUMIFS(T_PC_Phase_Sephora_RTLE[42],T_PC_Phase_Sephora_RTLE[[id]:[id]],T_PC_Sephora_RTLE[[id]:[id]])</f>
        <v>0</v>
      </c>
      <c r="BG18" s="19">
        <f>SUMIFS(T_PC_Phase_Sephora_RTLE[43],T_PC_Phase_Sephora_RTLE[[id]:[id]],T_PC_Sephora_RTLE[[id]:[id]])</f>
        <v>0</v>
      </c>
      <c r="BH18" s="19">
        <f>SUMIFS(T_PC_Phase_Sephora_RTLE[44],T_PC_Phase_Sephora_RTLE[[id]:[id]],T_PC_Sephora_RTLE[[id]:[id]])</f>
        <v>0</v>
      </c>
      <c r="BI18" s="19">
        <f>SUMIFS(T_PC_Phase_Sephora_RTLE[OCTOBRE],T_PC_Phase_Sephora_RTLE[[id]:[id]],T_PC_Sephora_RTLE[[id]:[id]])</f>
        <v>10</v>
      </c>
      <c r="BJ18" s="19">
        <f>SUMIFS(T_PC_Phase_Sephora_RTLE[44.2],T_PC_Phase_Sephora_RTLE[[id]:[id]],T_PC_Sephora_RTLE[[id]:[id]])</f>
        <v>2</v>
      </c>
      <c r="BK18" s="19">
        <f>SUMIFS(T_PC_Phase_Sephora_RTLE[45],T_PC_Phase_Sephora_RTLE[[id]:[id]],T_PC_Sephora_RTLE[[id]:[id]])</f>
        <v>2</v>
      </c>
      <c r="BL18" s="19">
        <f>SUMIFS(T_PC_Phase_Sephora_RTLE[46],T_PC_Phase_Sephora_RTLE[[id]:[id]],T_PC_Sephora_RTLE[[id]:[id]])</f>
        <v>2</v>
      </c>
      <c r="BM18" s="19">
        <f>SUMIFS(T_PC_Phase_Sephora_RTLE[47],T_PC_Phase_Sephora_RTLE[[id]:[id]],T_PC_Sephora_RTLE[[id]:[id]])</f>
        <v>2</v>
      </c>
      <c r="BN18" s="19">
        <f>SUMIFS(T_PC_Phase_Sephora_RTLE[48],T_PC_Phase_Sephora_RTLE[[id]:[id]],T_PC_Sephora_RTLE[[id]:[id]])</f>
        <v>2</v>
      </c>
      <c r="BO18" s="19">
        <f>SUMIFS(T_PC_Phase_Sephora_RTLE[NOVEMBRE],T_PC_Phase_Sephora_RTLE[[id]:[id]],T_PC_Sephora_RTLE[[id]:[id]])</f>
        <v>10</v>
      </c>
      <c r="BP18" s="19">
        <f>SUMIFS(T_PC_Phase_Sephora_RTLE[48.2],T_PC_Phase_Sephora_RTLE[[id]:[id]],T_PC_Sephora_RTLE[[id]:[id]])</f>
        <v>1</v>
      </c>
      <c r="BQ18" s="19">
        <f>SUMIFS(T_PC_Phase_Sephora_RTLE[49],T_PC_Phase_Sephora_RTLE[[id]:[id]],T_PC_Sephora_RTLE[[id]:[id]])</f>
        <v>4.5</v>
      </c>
      <c r="BR18" s="19">
        <f>SUMIFS(T_PC_Phase_Sephora_RTLE[50],T_PC_Phase_Sephora_RTLE[[id]:[id]],T_PC_Sephora_RTLE[[id]:[id]])</f>
        <v>4.5</v>
      </c>
      <c r="BS18" s="19">
        <f>SUMIFS(T_PC_Phase_Sephora_RTLE[51],T_PC_Phase_Sephora_RTLE[[id]:[id]],T_PC_Sephora_RTLE[[id]:[id]])</f>
        <v>3.5</v>
      </c>
      <c r="BT18" s="19">
        <f>SUMIFS(T_PC_Phase_Sephora_RTLE[52],T_PC_Phase_Sephora_RTLE[[id]:[id]],T_PC_Sephora_RTLE[[id]:[id]])</f>
        <v>3</v>
      </c>
      <c r="BU18" s="19">
        <f>SUMIFS(T_PC_Phase_Sephora_RTLE[DECEMBRE],T_PC_Phase_Sephora_RTLE[[id]:[id]],T_PC_Sephora_RTLE[[id]:[id]])</f>
        <v>16.5</v>
      </c>
      <c r="BV18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92</v>
      </c>
    </row>
    <row r="19" spans="2:74" x14ac:dyDescent="0.3">
      <c r="B19" s="18" t="s">
        <v>85</v>
      </c>
      <c r="C19" s="19">
        <f>SUMIFS(T_PC_Phase_Sephora_RTLE[1],T_PC_Phase_Sephora_RTLE[[id]:[id]],T_PC_Sephora_RTLE[[id]:[id]])</f>
        <v>0</v>
      </c>
      <c r="D19" s="19">
        <f>SUMIFS(T_PC_Phase_Sephora_RTLE[2],T_PC_Phase_Sephora_RTLE[[id]:[id]],T_PC_Sephora_RTLE[[id]:[id]])</f>
        <v>0</v>
      </c>
      <c r="E19" s="19">
        <f>SUMIFS(T_PC_Phase_Sephora_RTLE[3],T_PC_Phase_Sephora_RTLE[[id]:[id]],T_PC_Sephora_RTLE[[id]:[id]])</f>
        <v>0</v>
      </c>
      <c r="F19" s="19">
        <f>SUMIFS(T_PC_Phase_Sephora_RTLE[4],T_PC_Phase_Sephora_RTLE[[id]:[id]],T_PC_Sephora_RTLE[[id]:[id]])</f>
        <v>0</v>
      </c>
      <c r="G19" s="19">
        <f>SUMIFS(T_PC_Phase_Sephora_RTLE[5],T_PC_Phase_Sephora_RTLE[[id]:[id]],T_PC_Sephora_RTLE[[id]:[id]])</f>
        <v>0</v>
      </c>
      <c r="H19" s="19">
        <f>SUMIFS(T_PC_Phase_Sephora_RTLE[JANVIER],T_PC_Phase_Sephora_RTLE[[id]:[id]],T_PC_Sephora_RTLE[[id]:[id]])</f>
        <v>0</v>
      </c>
      <c r="I19" s="19">
        <f>SUMIFS(T_PC_Phase_Sephora_RTLE[5.2],T_PC_Phase_Sephora_RTLE[[id]:[id]],T_PC_Sephora_RTLE[[id]:[id]])</f>
        <v>0</v>
      </c>
      <c r="J19" s="19">
        <f>SUMIFS(T_PC_Phase_Sephora_RTLE[6],T_PC_Phase_Sephora_RTLE[[id]:[id]],T_PC_Sephora_RTLE[[id]:[id]])</f>
        <v>0</v>
      </c>
      <c r="K19" s="19">
        <f>SUMIFS(T_PC_Phase_Sephora_RTLE[7],T_PC_Phase_Sephora_RTLE[[id]:[id]],T_PC_Sephora_RTLE[[id]:[id]])</f>
        <v>0</v>
      </c>
      <c r="L19" s="19">
        <f>SUMIFS(T_PC_Phase_Sephora_RTLE[8],T_PC_Phase_Sephora_RTLE[[id]:[id]],T_PC_Sephora_RTLE[[id]:[id]])</f>
        <v>0</v>
      </c>
      <c r="M19" s="19">
        <f>SUMIFS(T_PC_Phase_Sephora_RTLE[9],T_PC_Phase_Sephora_RTLE[[id]:[id]],T_PC_Sephora_RTLE[[id]:[id]])</f>
        <v>0</v>
      </c>
      <c r="N19" s="19">
        <f>SUMIFS(T_PC_Phase_Sephora_RTLE[FEVRIER],T_PC_Phase_Sephora_RTLE[[id]:[id]],T_PC_Sephora_RTLE[[id]:[id]])</f>
        <v>0</v>
      </c>
      <c r="O19" s="19">
        <f>SUMIFS(T_PC_Phase_Sephora_RTLE[9.2],T_PC_Phase_Sephora_RTLE[[id]:[id]],T_PC_Sephora_RTLE[[id]:[id]])</f>
        <v>0</v>
      </c>
      <c r="P19" s="19">
        <f>SUMIFS(T_PC_Phase_Sephora_RTLE[10],T_PC_Phase_Sephora_RTLE[[id]:[id]],T_PC_Sephora_RTLE[[id]:[id]])</f>
        <v>0</v>
      </c>
      <c r="Q19" s="19">
        <f>SUMIFS(T_PC_Phase_Sephora_RTLE[11],T_PC_Phase_Sephora_RTLE[[id]:[id]],T_PC_Sephora_RTLE[[id]:[id]])</f>
        <v>0</v>
      </c>
      <c r="R19" s="19">
        <f>SUMIFS(T_PC_Phase_Sephora_RTLE[12],T_PC_Phase_Sephora_RTLE[[id]:[id]],T_PC_Sephora_RTLE[[id]:[id]])</f>
        <v>0</v>
      </c>
      <c r="S19" s="19">
        <f>SUMIFS(T_PC_Phase_Sephora_RTLE[13],T_PC_Phase_Sephora_RTLE[[id]:[id]],T_PC_Sephora_RTLE[[id]:[id]])</f>
        <v>0</v>
      </c>
      <c r="T19" s="19">
        <f>SUMIFS(T_PC_Phase_Sephora_RTLE[MARS],T_PC_Phase_Sephora_RTLE[[id]:[id]],T_PC_Sephora_RTLE[[id]:[id]])</f>
        <v>0</v>
      </c>
      <c r="U19" s="19">
        <f>SUMIFS(T_PC_Phase_Sephora_RTLE[14],T_PC_Phase_Sephora_RTLE[[id]:[id]],T_PC_Sephora_RTLE[[id]:[id]])</f>
        <v>5</v>
      </c>
      <c r="V19" s="19">
        <f>SUMIFS(T_PC_Phase_Sephora_RTLE[15],T_PC_Phase_Sephora_RTLE[[id]:[id]],T_PC_Sephora_RTLE[[id]:[id]])</f>
        <v>1.5</v>
      </c>
      <c r="W19" s="19">
        <f>SUMIFS(T_PC_Phase_Sephora_RTLE[16],T_PC_Phase_Sephora_RTLE[[id]:[id]],T_PC_Sephora_RTLE[[id]:[id]])</f>
        <v>0</v>
      </c>
      <c r="X19" s="19">
        <f>SUMIFS(T_PC_Phase_Sephora_RTLE[17],T_PC_Phase_Sephora_RTLE[[id]:[id]],T_PC_Sephora_RTLE[[id]:[id]])</f>
        <v>0</v>
      </c>
      <c r="Y19" s="19">
        <f>SUMIFS(T_PC_Phase_Sephora_RTLE[AVRIL],T_PC_Phase_Sephora_RTLE[[id]:[id]],T_PC_Sephora_RTLE[[id]:[id]])</f>
        <v>6.5</v>
      </c>
      <c r="Z19" s="19">
        <f>SUMIFS(T_PC_Phase_Sephora_RTLE[18],T_PC_Phase_Sephora_RTLE[[id]:[id]],T_PC_Sephora_RTLE[[id]:[id]])</f>
        <v>2</v>
      </c>
      <c r="AA19" s="19">
        <f>SUMIFS(T_PC_Phase_Sephora_RTLE[19],T_PC_Phase_Sephora_RTLE[[id]:[id]],T_PC_Sephora_RTLE[[id]:[id]])</f>
        <v>2</v>
      </c>
      <c r="AB19" s="19">
        <f>SUMIFS(T_PC_Phase_Sephora_RTLE[20],T_PC_Phase_Sephora_RTLE[[id]:[id]],T_PC_Sephora_RTLE[[id]:[id]])</f>
        <v>4</v>
      </c>
      <c r="AC19" s="19">
        <f>SUMIFS(T_PC_Phase_Sephora_RTLE[21],T_PC_Phase_Sephora_RTLE[[id]:[id]],T_PC_Sephora_RTLE[[id]:[id]])</f>
        <v>2</v>
      </c>
      <c r="AD19" s="19">
        <f>SUMIFS(T_PC_Phase_Sephora_RTLE[22],T_PC_Phase_Sephora_RTLE[[id]:[id]],T_PC_Sephora_RTLE[[id]:[id]])</f>
        <v>0</v>
      </c>
      <c r="AE19" s="19">
        <f>SUMIFS(T_PC_Phase_Sephora_RTLE[MAI],T_PC_Phase_Sephora_RTLE[[id]:[id]],T_PC_Sephora_RTLE[[id]:[id]])</f>
        <v>10</v>
      </c>
      <c r="AF19" s="19">
        <f>SUMIFS(T_PC_Phase_Sephora_RTLE[22.2],T_PC_Phase_Sephora_RTLE[[id]:[id]],T_PC_Sephora_RTLE[[id]:[id]])</f>
        <v>0</v>
      </c>
      <c r="AG19" s="19">
        <f>SUMIFS(T_PC_Phase_Sephora_RTLE[23],T_PC_Phase_Sephora_RTLE[[id]:[id]],T_PC_Sephora_RTLE[[id]:[id]])</f>
        <v>2</v>
      </c>
      <c r="AH19" s="19">
        <f>SUMIFS(T_PC_Phase_Sephora_RTLE[24],T_PC_Phase_Sephora_RTLE[[id]:[id]],T_PC_Sephora_RTLE[[id]:[id]])</f>
        <v>3</v>
      </c>
      <c r="AI19" s="19">
        <f>SUMIFS(T_PC_Phase_Sephora_RTLE[25],T_PC_Phase_Sephora_RTLE[[id]:[id]],T_PC_Sephora_RTLE[[id]:[id]])</f>
        <v>3.5</v>
      </c>
      <c r="AJ19" s="19">
        <f>SUMIFS(T_PC_Phase_Sephora_RTLE[26],T_PC_Phase_Sephora_RTLE[[id]:[id]],T_PC_Sephora_RTLE[[id]:[id]])</f>
        <v>3</v>
      </c>
      <c r="AK19" s="19">
        <f>SUMIFS(T_PC_Phase_Sephora_RTLE[JUIN],T_PC_Phase_Sephora_RTLE[[id]:[id]],T_PC_Sephora_RTLE[[id]:[id]])</f>
        <v>11.5</v>
      </c>
      <c r="AL19" s="19">
        <f>SUMIFS(T_PC_Phase_Sephora_RTLE[27],T_PC_Phase_Sephora_RTLE[[id]:[id]],T_PC_Sephora_RTLE[[id]:[id]])</f>
        <v>4.5</v>
      </c>
      <c r="AM19" s="19">
        <f>SUMIFS(T_PC_Phase_Sephora_RTLE[28],T_PC_Phase_Sephora_RTLE[[id]:[id]],T_PC_Sephora_RTLE[[id]:[id]])</f>
        <v>2.5</v>
      </c>
      <c r="AN19" s="19">
        <f>SUMIFS(T_PC_Phase_Sephora_RTLE[29],T_PC_Phase_Sephora_RTLE[[id]:[id]],T_PC_Sephora_RTLE[[id]:[id]])</f>
        <v>3</v>
      </c>
      <c r="AO19" s="19">
        <f>SUMIFS(T_PC_Phase_Sephora_RTLE[30],T_PC_Phase_Sephora_RTLE[[id]:[id]],T_PC_Sephora_RTLE[[id]:[id]])</f>
        <v>3.5</v>
      </c>
      <c r="AP19" s="19">
        <f>SUMIFS(T_PC_Phase_Sephora_RTLE[31],T_PC_Phase_Sephora_RTLE[[id]:[id]],T_PC_Sephora_RTLE[[id]:[id]])</f>
        <v>1</v>
      </c>
      <c r="AQ19" s="19">
        <f>SUMIFS(T_PC_Phase_Sephora_RTLE[JUILLET],T_PC_Phase_Sephora_RTLE[[id]:[id]],T_PC_Sephora_RTLE[[id]:[id]])</f>
        <v>14.5</v>
      </c>
      <c r="AR19" s="19">
        <f>SUMIFS(T_PC_Phase_Sephora_RTLE[31.2],T_PC_Phase_Sephora_RTLE[[id]:[id]],T_PC_Sephora_RTLE[[id]:[id]])</f>
        <v>2</v>
      </c>
      <c r="AS19" s="19">
        <f>SUMIFS(T_PC_Phase_Sephora_RTLE[32],T_PC_Phase_Sephora_RTLE[[id]:[id]],T_PC_Sephora_RTLE[[id]:[id]])</f>
        <v>2</v>
      </c>
      <c r="AT19" s="19">
        <f>SUMIFS(T_PC_Phase_Sephora_RTLE[33],T_PC_Phase_Sephora_RTLE[[id]:[id]],T_PC_Sephora_RTLE[[id]:[id]])</f>
        <v>0</v>
      </c>
      <c r="AU19" s="19">
        <f>SUMIFS(T_PC_Phase_Sephora_RTLE[34],T_PC_Phase_Sephora_RTLE[[id]:[id]],T_PC_Sephora_RTLE[[id]:[id]])</f>
        <v>2</v>
      </c>
      <c r="AV19" s="19">
        <f>SUMIFS(T_PC_Phase_Sephora_RTLE[35],T_PC_Phase_Sephora_RTLE[[id]:[id]],T_PC_Sephora_RTLE[[id]:[id]])</f>
        <v>2</v>
      </c>
      <c r="AW19" s="19">
        <f>SUMIFS(T_PC_Phase_Sephora_RTLE[AOUT],T_PC_Phase_Sephora_RTLE[[id]:[id]],T_PC_Sephora_RTLE[[id]:[id]])</f>
        <v>8</v>
      </c>
      <c r="AX19" s="19">
        <f>SUMIFS(T_PC_Phase_Sephora_RTLE[35.2],T_PC_Phase_Sephora_RTLE[[id]:[id]],T_PC_Sephora_RTLE[[id]:[id]])</f>
        <v>0</v>
      </c>
      <c r="AY19" s="19">
        <f>SUMIFS(T_PC_Phase_Sephora_RTLE[36],T_PC_Phase_Sephora_RTLE[[id]:[id]],T_PC_Sephora_RTLE[[id]:[id]])</f>
        <v>0</v>
      </c>
      <c r="AZ19" s="19">
        <f>SUMIFS(T_PC_Phase_Sephora_RTLE[37],T_PC_Phase_Sephora_RTLE[[id]:[id]],T_PC_Sephora_RTLE[[id]:[id]])</f>
        <v>0</v>
      </c>
      <c r="BA19" s="19">
        <f>SUMIFS(T_PC_Phase_Sephora_RTLE[38],T_PC_Phase_Sephora_RTLE[[id]:[id]],T_PC_Sephora_RTLE[[id]:[id]])</f>
        <v>0</v>
      </c>
      <c r="BB19" s="19">
        <f>SUMIFS(T_PC_Phase_Sephora_RTLE[39],T_PC_Phase_Sephora_RTLE[[id]:[id]],T_PC_Sephora_RTLE[[id]:[id]])</f>
        <v>0</v>
      </c>
      <c r="BC19" s="19">
        <f>SUMIFS(T_PC_Phase_Sephora_RTLE[SEPT.],T_PC_Phase_Sephora_RTLE[[id]:[id]],T_PC_Sephora_RTLE[[id]:[id]])</f>
        <v>0</v>
      </c>
      <c r="BD19" s="19">
        <f>SUMIFS(T_PC_Phase_Sephora_RTLE[40],T_PC_Phase_Sephora_RTLE[[id]:[id]],T_PC_Sephora_RTLE[[id]:[id]])</f>
        <v>0</v>
      </c>
      <c r="BE19" s="19">
        <f>SUMIFS(T_PC_Phase_Sephora_RTLE[41],T_PC_Phase_Sephora_RTLE[[id]:[id]],T_PC_Sephora_RTLE[[id]:[id]])</f>
        <v>0</v>
      </c>
      <c r="BF19" s="19">
        <f>SUMIFS(T_PC_Phase_Sephora_RTLE[42],T_PC_Phase_Sephora_RTLE[[id]:[id]],T_PC_Sephora_RTLE[[id]:[id]])</f>
        <v>0</v>
      </c>
      <c r="BG19" s="19">
        <f>SUMIFS(T_PC_Phase_Sephora_RTLE[43],T_PC_Phase_Sephora_RTLE[[id]:[id]],T_PC_Sephora_RTLE[[id]:[id]])</f>
        <v>0</v>
      </c>
      <c r="BH19" s="19">
        <f>SUMIFS(T_PC_Phase_Sephora_RTLE[44],T_PC_Phase_Sephora_RTLE[[id]:[id]],T_PC_Sephora_RTLE[[id]:[id]])</f>
        <v>0</v>
      </c>
      <c r="BI19" s="19">
        <f>SUMIFS(T_PC_Phase_Sephora_RTLE[OCTOBRE],T_PC_Phase_Sephora_RTLE[[id]:[id]],T_PC_Sephora_RTLE[[id]:[id]])</f>
        <v>0</v>
      </c>
      <c r="BJ19" s="19">
        <f>SUMIFS(T_PC_Phase_Sephora_RTLE[44.2],T_PC_Phase_Sephora_RTLE[[id]:[id]],T_PC_Sephora_RTLE[[id]:[id]])</f>
        <v>0</v>
      </c>
      <c r="BK19" s="19">
        <f>SUMIFS(T_PC_Phase_Sephora_RTLE[45],T_PC_Phase_Sephora_RTLE[[id]:[id]],T_PC_Sephora_RTLE[[id]:[id]])</f>
        <v>0</v>
      </c>
      <c r="BL19" s="19">
        <f>SUMIFS(T_PC_Phase_Sephora_RTLE[46],T_PC_Phase_Sephora_RTLE[[id]:[id]],T_PC_Sephora_RTLE[[id]:[id]])</f>
        <v>0</v>
      </c>
      <c r="BM19" s="19">
        <f>SUMIFS(T_PC_Phase_Sephora_RTLE[47],T_PC_Phase_Sephora_RTLE[[id]:[id]],T_PC_Sephora_RTLE[[id]:[id]])</f>
        <v>0</v>
      </c>
      <c r="BN19" s="19">
        <f>SUMIFS(T_PC_Phase_Sephora_RTLE[48],T_PC_Phase_Sephora_RTLE[[id]:[id]],T_PC_Sephora_RTLE[[id]:[id]])</f>
        <v>0</v>
      </c>
      <c r="BO19" s="19">
        <f>SUMIFS(T_PC_Phase_Sephora_RTLE[NOVEMBRE],T_PC_Phase_Sephora_RTLE[[id]:[id]],T_PC_Sephora_RTLE[[id]:[id]])</f>
        <v>0</v>
      </c>
      <c r="BP19" s="19">
        <f>SUMIFS(T_PC_Phase_Sephora_RTLE[48.2],T_PC_Phase_Sephora_RTLE[[id]:[id]],T_PC_Sephora_RTLE[[id]:[id]])</f>
        <v>0</v>
      </c>
      <c r="BQ19" s="19">
        <f>SUMIFS(T_PC_Phase_Sephora_RTLE[49],T_PC_Phase_Sephora_RTLE[[id]:[id]],T_PC_Sephora_RTLE[[id]:[id]])</f>
        <v>0</v>
      </c>
      <c r="BR19" s="19">
        <f>SUMIFS(T_PC_Phase_Sephora_RTLE[50],T_PC_Phase_Sephora_RTLE[[id]:[id]],T_PC_Sephora_RTLE[[id]:[id]])</f>
        <v>0</v>
      </c>
      <c r="BS19" s="19">
        <f>SUMIFS(T_PC_Phase_Sephora_RTLE[51],T_PC_Phase_Sephora_RTLE[[id]:[id]],T_PC_Sephora_RTLE[[id]:[id]])</f>
        <v>0</v>
      </c>
      <c r="BT19" s="19">
        <f>SUMIFS(T_PC_Phase_Sephora_RTLE[52],T_PC_Phase_Sephora_RTLE[[id]:[id]],T_PC_Sephora_RTLE[[id]:[id]])</f>
        <v>0</v>
      </c>
      <c r="BU19" s="19">
        <f>SUMIFS(T_PC_Phase_Sephora_RTLE[DECEMBRE],T_PC_Phase_Sephora_RTLE[[id]:[id]],T_PC_Sephora_RTLE[[id]:[id]])</f>
        <v>0</v>
      </c>
      <c r="BV19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50.5</v>
      </c>
    </row>
    <row r="20" spans="2:74" x14ac:dyDescent="0.3">
      <c r="B20" s="18" t="s">
        <v>84</v>
      </c>
      <c r="C20" s="19">
        <f>SUMIFS(T_PC_Phase_Sephora_RTLE[1],T_PC_Phase_Sephora_RTLE[[id]:[id]],T_PC_Sephora_RTLE[[id]:[id]])</f>
        <v>0</v>
      </c>
      <c r="D20" s="19">
        <f>SUMIFS(T_PC_Phase_Sephora_RTLE[2],T_PC_Phase_Sephora_RTLE[[id]:[id]],T_PC_Sephora_RTLE[[id]:[id]])</f>
        <v>0</v>
      </c>
      <c r="E20" s="19">
        <f>SUMIFS(T_PC_Phase_Sephora_RTLE[3],T_PC_Phase_Sephora_RTLE[[id]:[id]],T_PC_Sephora_RTLE[[id]:[id]])</f>
        <v>0</v>
      </c>
      <c r="F20" s="19">
        <f>SUMIFS(T_PC_Phase_Sephora_RTLE[4],T_PC_Phase_Sephora_RTLE[[id]:[id]],T_PC_Sephora_RTLE[[id]:[id]])</f>
        <v>0</v>
      </c>
      <c r="G20" s="19">
        <f>SUMIFS(T_PC_Phase_Sephora_RTLE[5],T_PC_Phase_Sephora_RTLE[[id]:[id]],T_PC_Sephora_RTLE[[id]:[id]])</f>
        <v>0</v>
      </c>
      <c r="H20" s="19">
        <f>SUMIFS(T_PC_Phase_Sephora_RTLE[JANVIER],T_PC_Phase_Sephora_RTLE[[id]:[id]],T_PC_Sephora_RTLE[[id]:[id]])</f>
        <v>0</v>
      </c>
      <c r="I20" s="19">
        <f>SUMIFS(T_PC_Phase_Sephora_RTLE[5.2],T_PC_Phase_Sephora_RTLE[[id]:[id]],T_PC_Sephora_RTLE[[id]:[id]])</f>
        <v>0</v>
      </c>
      <c r="J20" s="19">
        <f>SUMIFS(T_PC_Phase_Sephora_RTLE[6],T_PC_Phase_Sephora_RTLE[[id]:[id]],T_PC_Sephora_RTLE[[id]:[id]])</f>
        <v>0</v>
      </c>
      <c r="K20" s="19">
        <f>SUMIFS(T_PC_Phase_Sephora_RTLE[7],T_PC_Phase_Sephora_RTLE[[id]:[id]],T_PC_Sephora_RTLE[[id]:[id]])</f>
        <v>0</v>
      </c>
      <c r="L20" s="19">
        <f>SUMIFS(T_PC_Phase_Sephora_RTLE[8],T_PC_Phase_Sephora_RTLE[[id]:[id]],T_PC_Sephora_RTLE[[id]:[id]])</f>
        <v>0</v>
      </c>
      <c r="M20" s="19">
        <f>SUMIFS(T_PC_Phase_Sephora_RTLE[9],T_PC_Phase_Sephora_RTLE[[id]:[id]],T_PC_Sephora_RTLE[[id]:[id]])</f>
        <v>0</v>
      </c>
      <c r="N20" s="19">
        <f>SUMIFS(T_PC_Phase_Sephora_RTLE[FEVRIER],T_PC_Phase_Sephora_RTLE[[id]:[id]],T_PC_Sephora_RTLE[[id]:[id]])</f>
        <v>0</v>
      </c>
      <c r="O20" s="19">
        <f>SUMIFS(T_PC_Phase_Sephora_RTLE[9.2],T_PC_Phase_Sephora_RTLE[[id]:[id]],T_PC_Sephora_RTLE[[id]:[id]])</f>
        <v>0</v>
      </c>
      <c r="P20" s="19">
        <f>SUMIFS(T_PC_Phase_Sephora_RTLE[10],T_PC_Phase_Sephora_RTLE[[id]:[id]],T_PC_Sephora_RTLE[[id]:[id]])</f>
        <v>0</v>
      </c>
      <c r="Q20" s="19">
        <f>SUMIFS(T_PC_Phase_Sephora_RTLE[11],T_PC_Phase_Sephora_RTLE[[id]:[id]],T_PC_Sephora_RTLE[[id]:[id]])</f>
        <v>0</v>
      </c>
      <c r="R20" s="19">
        <f>SUMIFS(T_PC_Phase_Sephora_RTLE[12],T_PC_Phase_Sephora_RTLE[[id]:[id]],T_PC_Sephora_RTLE[[id]:[id]])</f>
        <v>0</v>
      </c>
      <c r="S20" s="19">
        <f>SUMIFS(T_PC_Phase_Sephora_RTLE[13],T_PC_Phase_Sephora_RTLE[[id]:[id]],T_PC_Sephora_RTLE[[id]:[id]])</f>
        <v>0</v>
      </c>
      <c r="T20" s="19">
        <f>SUMIFS(T_PC_Phase_Sephora_RTLE[MARS],T_PC_Phase_Sephora_RTLE[[id]:[id]],T_PC_Sephora_RTLE[[id]:[id]])</f>
        <v>0</v>
      </c>
      <c r="U20" s="19">
        <f>SUMIFS(T_PC_Phase_Sephora_RTLE[14],T_PC_Phase_Sephora_RTLE[[id]:[id]],T_PC_Sephora_RTLE[[id]:[id]])</f>
        <v>5</v>
      </c>
      <c r="V20" s="19">
        <f>SUMIFS(T_PC_Phase_Sephora_RTLE[15],T_PC_Phase_Sephora_RTLE[[id]:[id]],T_PC_Sephora_RTLE[[id]:[id]])</f>
        <v>5</v>
      </c>
      <c r="W20" s="19">
        <f>SUMIFS(T_PC_Phase_Sephora_RTLE[16],T_PC_Phase_Sephora_RTLE[[id]:[id]],T_PC_Sephora_RTLE[[id]:[id]])</f>
        <v>0</v>
      </c>
      <c r="X20" s="19">
        <f>SUMIFS(T_PC_Phase_Sephora_RTLE[17],T_PC_Phase_Sephora_RTLE[[id]:[id]],T_PC_Sephora_RTLE[[id]:[id]])</f>
        <v>0</v>
      </c>
      <c r="Y20" s="19">
        <f>SUMIFS(T_PC_Phase_Sephora_RTLE[AVRIL],T_PC_Phase_Sephora_RTLE[[id]:[id]],T_PC_Sephora_RTLE[[id]:[id]])</f>
        <v>10</v>
      </c>
      <c r="Z20" s="19">
        <f>SUMIFS(T_PC_Phase_Sephora_RTLE[18],T_PC_Phase_Sephora_RTLE[[id]:[id]],T_PC_Sephora_RTLE[[id]:[id]])</f>
        <v>3</v>
      </c>
      <c r="AA20" s="19">
        <f>SUMIFS(T_PC_Phase_Sephora_RTLE[19],T_PC_Phase_Sephora_RTLE[[id]:[id]],T_PC_Sephora_RTLE[[id]:[id]])</f>
        <v>3</v>
      </c>
      <c r="AB20" s="19">
        <f>SUMIFS(T_PC_Phase_Sephora_RTLE[20],T_PC_Phase_Sephora_RTLE[[id]:[id]],T_PC_Sephora_RTLE[[id]:[id]])</f>
        <v>3</v>
      </c>
      <c r="AC20" s="19">
        <f>SUMIFS(T_PC_Phase_Sephora_RTLE[21],T_PC_Phase_Sephora_RTLE[[id]:[id]],T_PC_Sephora_RTLE[[id]:[id]])</f>
        <v>0</v>
      </c>
      <c r="AD20" s="19">
        <f>SUMIFS(T_PC_Phase_Sephora_RTLE[22],T_PC_Phase_Sephora_RTLE[[id]:[id]],T_PC_Sephora_RTLE[[id]:[id]])</f>
        <v>0</v>
      </c>
      <c r="AE20" s="19">
        <f>SUMIFS(T_PC_Phase_Sephora_RTLE[MAI],T_PC_Phase_Sephora_RTLE[[id]:[id]],T_PC_Sephora_RTLE[[id]:[id]])</f>
        <v>9</v>
      </c>
      <c r="AF20" s="19">
        <f>SUMIFS(T_PC_Phase_Sephora_RTLE[22.2],T_PC_Phase_Sephora_RTLE[[id]:[id]],T_PC_Sephora_RTLE[[id]:[id]])</f>
        <v>0</v>
      </c>
      <c r="AG20" s="19">
        <f>SUMIFS(T_PC_Phase_Sephora_RTLE[23],T_PC_Phase_Sephora_RTLE[[id]:[id]],T_PC_Sephora_RTLE[[id]:[id]])</f>
        <v>0</v>
      </c>
      <c r="AH20" s="19">
        <f>SUMIFS(T_PC_Phase_Sephora_RTLE[24],T_PC_Phase_Sephora_RTLE[[id]:[id]],T_PC_Sephora_RTLE[[id]:[id]])</f>
        <v>3</v>
      </c>
      <c r="AI20" s="19">
        <f>SUMIFS(T_PC_Phase_Sephora_RTLE[25],T_PC_Phase_Sephora_RTLE[[id]:[id]],T_PC_Sephora_RTLE[[id]:[id]])</f>
        <v>2</v>
      </c>
      <c r="AJ20" s="19">
        <f>SUMIFS(T_PC_Phase_Sephora_RTLE[26],T_PC_Phase_Sephora_RTLE[[id]:[id]],T_PC_Sephora_RTLE[[id]:[id]])</f>
        <v>2</v>
      </c>
      <c r="AK20" s="19">
        <f>SUMIFS(T_PC_Phase_Sephora_RTLE[JUIN],T_PC_Phase_Sephora_RTLE[[id]:[id]],T_PC_Sephora_RTLE[[id]:[id]])</f>
        <v>7</v>
      </c>
      <c r="AL20" s="19">
        <f>SUMIFS(T_PC_Phase_Sephora_RTLE[27],T_PC_Phase_Sephora_RTLE[[id]:[id]],T_PC_Sephora_RTLE[[id]:[id]])</f>
        <v>0</v>
      </c>
      <c r="AM20" s="19">
        <f>SUMIFS(T_PC_Phase_Sephora_RTLE[28],T_PC_Phase_Sephora_RTLE[[id]:[id]],T_PC_Sephora_RTLE[[id]:[id]])</f>
        <v>0</v>
      </c>
      <c r="AN20" s="19">
        <f>SUMIFS(T_PC_Phase_Sephora_RTLE[29],T_PC_Phase_Sephora_RTLE[[id]:[id]],T_PC_Sephora_RTLE[[id]:[id]])</f>
        <v>0</v>
      </c>
      <c r="AO20" s="19">
        <f>SUMIFS(T_PC_Phase_Sephora_RTLE[30],T_PC_Phase_Sephora_RTLE[[id]:[id]],T_PC_Sephora_RTLE[[id]:[id]])</f>
        <v>0</v>
      </c>
      <c r="AP20" s="19">
        <f>SUMIFS(T_PC_Phase_Sephora_RTLE[31],T_PC_Phase_Sephora_RTLE[[id]:[id]],T_PC_Sephora_RTLE[[id]:[id]])</f>
        <v>0</v>
      </c>
      <c r="AQ20" s="19">
        <f>SUMIFS(T_PC_Phase_Sephora_RTLE[JUILLET],T_PC_Phase_Sephora_RTLE[[id]:[id]],T_PC_Sephora_RTLE[[id]:[id]])</f>
        <v>0</v>
      </c>
      <c r="AR20" s="19">
        <f>SUMIFS(T_PC_Phase_Sephora_RTLE[31.2],T_PC_Phase_Sephora_RTLE[[id]:[id]],T_PC_Sephora_RTLE[[id]:[id]])</f>
        <v>0</v>
      </c>
      <c r="AS20" s="19">
        <f>SUMIFS(T_PC_Phase_Sephora_RTLE[32],T_PC_Phase_Sephora_RTLE[[id]:[id]],T_PC_Sephora_RTLE[[id]:[id]])</f>
        <v>0</v>
      </c>
      <c r="AT20" s="19">
        <f>SUMIFS(T_PC_Phase_Sephora_RTLE[33],T_PC_Phase_Sephora_RTLE[[id]:[id]],T_PC_Sephora_RTLE[[id]:[id]])</f>
        <v>0</v>
      </c>
      <c r="AU20" s="19">
        <f>SUMIFS(T_PC_Phase_Sephora_RTLE[34],T_PC_Phase_Sephora_RTLE[[id]:[id]],T_PC_Sephora_RTLE[[id]:[id]])</f>
        <v>0</v>
      </c>
      <c r="AV20" s="19">
        <f>SUMIFS(T_PC_Phase_Sephora_RTLE[35],T_PC_Phase_Sephora_RTLE[[id]:[id]],T_PC_Sephora_RTLE[[id]:[id]])</f>
        <v>0</v>
      </c>
      <c r="AW20" s="19">
        <f>SUMIFS(T_PC_Phase_Sephora_RTLE[AOUT],T_PC_Phase_Sephora_RTLE[[id]:[id]],T_PC_Sephora_RTLE[[id]:[id]])</f>
        <v>0</v>
      </c>
      <c r="AX20" s="19">
        <f>SUMIFS(T_PC_Phase_Sephora_RTLE[35.2],T_PC_Phase_Sephora_RTLE[[id]:[id]],T_PC_Sephora_RTLE[[id]:[id]])</f>
        <v>0</v>
      </c>
      <c r="AY20" s="19">
        <f>SUMIFS(T_PC_Phase_Sephora_RTLE[36],T_PC_Phase_Sephora_RTLE[[id]:[id]],T_PC_Sephora_RTLE[[id]:[id]])</f>
        <v>0</v>
      </c>
      <c r="AZ20" s="19">
        <f>SUMIFS(T_PC_Phase_Sephora_RTLE[37],T_PC_Phase_Sephora_RTLE[[id]:[id]],T_PC_Sephora_RTLE[[id]:[id]])</f>
        <v>0</v>
      </c>
      <c r="BA20" s="19">
        <f>SUMIFS(T_PC_Phase_Sephora_RTLE[38],T_PC_Phase_Sephora_RTLE[[id]:[id]],T_PC_Sephora_RTLE[[id]:[id]])</f>
        <v>0</v>
      </c>
      <c r="BB20" s="19">
        <f>SUMIFS(T_PC_Phase_Sephora_RTLE[39],T_PC_Phase_Sephora_RTLE[[id]:[id]],T_PC_Sephora_RTLE[[id]:[id]])</f>
        <v>0</v>
      </c>
      <c r="BC20" s="19">
        <f>SUMIFS(T_PC_Phase_Sephora_RTLE[SEPT.],T_PC_Phase_Sephora_RTLE[[id]:[id]],T_PC_Sephora_RTLE[[id]:[id]])</f>
        <v>0</v>
      </c>
      <c r="BD20" s="19">
        <f>SUMIFS(T_PC_Phase_Sephora_RTLE[40],T_PC_Phase_Sephora_RTLE[[id]:[id]],T_PC_Sephora_RTLE[[id]:[id]])</f>
        <v>0</v>
      </c>
      <c r="BE20" s="19">
        <f>SUMIFS(T_PC_Phase_Sephora_RTLE[41],T_PC_Phase_Sephora_RTLE[[id]:[id]],T_PC_Sephora_RTLE[[id]:[id]])</f>
        <v>0</v>
      </c>
      <c r="BF20" s="19">
        <f>SUMIFS(T_PC_Phase_Sephora_RTLE[42],T_PC_Phase_Sephora_RTLE[[id]:[id]],T_PC_Sephora_RTLE[[id]:[id]])</f>
        <v>0</v>
      </c>
      <c r="BG20" s="19">
        <f>SUMIFS(T_PC_Phase_Sephora_RTLE[43],T_PC_Phase_Sephora_RTLE[[id]:[id]],T_PC_Sephora_RTLE[[id]:[id]])</f>
        <v>0</v>
      </c>
      <c r="BH20" s="19">
        <f>SUMIFS(T_PC_Phase_Sephora_RTLE[44],T_PC_Phase_Sephora_RTLE[[id]:[id]],T_PC_Sephora_RTLE[[id]:[id]])</f>
        <v>0</v>
      </c>
      <c r="BI20" s="19">
        <f>SUMIFS(T_PC_Phase_Sephora_RTLE[OCTOBRE],T_PC_Phase_Sephora_RTLE[[id]:[id]],T_PC_Sephora_RTLE[[id]:[id]])</f>
        <v>0</v>
      </c>
      <c r="BJ20" s="19">
        <f>SUMIFS(T_PC_Phase_Sephora_RTLE[44.2],T_PC_Phase_Sephora_RTLE[[id]:[id]],T_PC_Sephora_RTLE[[id]:[id]])</f>
        <v>0</v>
      </c>
      <c r="BK20" s="19">
        <f>SUMIFS(T_PC_Phase_Sephora_RTLE[45],T_PC_Phase_Sephora_RTLE[[id]:[id]],T_PC_Sephora_RTLE[[id]:[id]])</f>
        <v>0</v>
      </c>
      <c r="BL20" s="19">
        <f>SUMIFS(T_PC_Phase_Sephora_RTLE[46],T_PC_Phase_Sephora_RTLE[[id]:[id]],T_PC_Sephora_RTLE[[id]:[id]])</f>
        <v>0</v>
      </c>
      <c r="BM20" s="19">
        <f>SUMIFS(T_PC_Phase_Sephora_RTLE[47],T_PC_Phase_Sephora_RTLE[[id]:[id]],T_PC_Sephora_RTLE[[id]:[id]])</f>
        <v>0</v>
      </c>
      <c r="BN20" s="19">
        <f>SUMIFS(T_PC_Phase_Sephora_RTLE[48],T_PC_Phase_Sephora_RTLE[[id]:[id]],T_PC_Sephora_RTLE[[id]:[id]])</f>
        <v>0</v>
      </c>
      <c r="BO20" s="19">
        <f>SUMIFS(T_PC_Phase_Sephora_RTLE[NOVEMBRE],T_PC_Phase_Sephora_RTLE[[id]:[id]],T_PC_Sephora_RTLE[[id]:[id]])</f>
        <v>0</v>
      </c>
      <c r="BP20" s="19">
        <f>SUMIFS(T_PC_Phase_Sephora_RTLE[48.2],T_PC_Phase_Sephora_RTLE[[id]:[id]],T_PC_Sephora_RTLE[[id]:[id]])</f>
        <v>0</v>
      </c>
      <c r="BQ20" s="19">
        <f>SUMIFS(T_PC_Phase_Sephora_RTLE[49],T_PC_Phase_Sephora_RTLE[[id]:[id]],T_PC_Sephora_RTLE[[id]:[id]])</f>
        <v>0</v>
      </c>
      <c r="BR20" s="19">
        <f>SUMIFS(T_PC_Phase_Sephora_RTLE[50],T_PC_Phase_Sephora_RTLE[[id]:[id]],T_PC_Sephora_RTLE[[id]:[id]])</f>
        <v>0</v>
      </c>
      <c r="BS20" s="19">
        <f>SUMIFS(T_PC_Phase_Sephora_RTLE[51],T_PC_Phase_Sephora_RTLE[[id]:[id]],T_PC_Sephora_RTLE[[id]:[id]])</f>
        <v>0</v>
      </c>
      <c r="BT20" s="19">
        <f>SUMIFS(T_PC_Phase_Sephora_RTLE[52],T_PC_Phase_Sephora_RTLE[[id]:[id]],T_PC_Sephora_RTLE[[id]:[id]])</f>
        <v>0</v>
      </c>
      <c r="BU20" s="19">
        <f>SUMIFS(T_PC_Phase_Sephora_RTLE[DECEMBRE],T_PC_Phase_Sephora_RTLE[[id]:[id]],T_PC_Sephora_RTLE[[id]:[id]])</f>
        <v>0</v>
      </c>
      <c r="BV20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26</v>
      </c>
    </row>
    <row r="21" spans="2:74" x14ac:dyDescent="0.3">
      <c r="B21" s="18" t="s">
        <v>89</v>
      </c>
      <c r="C21" s="19">
        <f>SUMIFS(T_PC_Phase_Sephora_RTLE[1],T_PC_Phase_Sephora_RTLE[[id]:[id]],T_PC_Sephora_RTLE[[id]:[id]])</f>
        <v>0</v>
      </c>
      <c r="D21" s="19">
        <f>SUMIFS(T_PC_Phase_Sephora_RTLE[2],T_PC_Phase_Sephora_RTLE[[id]:[id]],T_PC_Sephora_RTLE[[id]:[id]])</f>
        <v>0</v>
      </c>
      <c r="E21" s="19">
        <f>SUMIFS(T_PC_Phase_Sephora_RTLE[3],T_PC_Phase_Sephora_RTLE[[id]:[id]],T_PC_Sephora_RTLE[[id]:[id]])</f>
        <v>0</v>
      </c>
      <c r="F21" s="19">
        <f>SUMIFS(T_PC_Phase_Sephora_RTLE[4],T_PC_Phase_Sephora_RTLE[[id]:[id]],T_PC_Sephora_RTLE[[id]:[id]])</f>
        <v>0</v>
      </c>
      <c r="G21" s="19">
        <f>SUMIFS(T_PC_Phase_Sephora_RTLE[5],T_PC_Phase_Sephora_RTLE[[id]:[id]],T_PC_Sephora_RTLE[[id]:[id]])</f>
        <v>0</v>
      </c>
      <c r="H21" s="19">
        <f>SUMIFS(T_PC_Phase_Sephora_RTLE[JANVIER],T_PC_Phase_Sephora_RTLE[[id]:[id]],T_PC_Sephora_RTLE[[id]:[id]])</f>
        <v>0</v>
      </c>
      <c r="I21" s="19">
        <f>SUMIFS(T_PC_Phase_Sephora_RTLE[5.2],T_PC_Phase_Sephora_RTLE[[id]:[id]],T_PC_Sephora_RTLE[[id]:[id]])</f>
        <v>0</v>
      </c>
      <c r="J21" s="19">
        <f>SUMIFS(T_PC_Phase_Sephora_RTLE[6],T_PC_Phase_Sephora_RTLE[[id]:[id]],T_PC_Sephora_RTLE[[id]:[id]])</f>
        <v>0</v>
      </c>
      <c r="K21" s="19">
        <f>SUMIFS(T_PC_Phase_Sephora_RTLE[7],T_PC_Phase_Sephora_RTLE[[id]:[id]],T_PC_Sephora_RTLE[[id]:[id]])</f>
        <v>0</v>
      </c>
      <c r="L21" s="19">
        <f>SUMIFS(T_PC_Phase_Sephora_RTLE[8],T_PC_Phase_Sephora_RTLE[[id]:[id]],T_PC_Sephora_RTLE[[id]:[id]])</f>
        <v>0</v>
      </c>
      <c r="M21" s="19">
        <f>SUMIFS(T_PC_Phase_Sephora_RTLE[9],T_PC_Phase_Sephora_RTLE[[id]:[id]],T_PC_Sephora_RTLE[[id]:[id]])</f>
        <v>0</v>
      </c>
      <c r="N21" s="19">
        <f>SUMIFS(T_PC_Phase_Sephora_RTLE[FEVRIER],T_PC_Phase_Sephora_RTLE[[id]:[id]],T_PC_Sephora_RTLE[[id]:[id]])</f>
        <v>0</v>
      </c>
      <c r="O21" s="19">
        <f>SUMIFS(T_PC_Phase_Sephora_RTLE[9.2],T_PC_Phase_Sephora_RTLE[[id]:[id]],T_PC_Sephora_RTLE[[id]:[id]])</f>
        <v>0</v>
      </c>
      <c r="P21" s="19">
        <f>SUMIFS(T_PC_Phase_Sephora_RTLE[10],T_PC_Phase_Sephora_RTLE[[id]:[id]],T_PC_Sephora_RTLE[[id]:[id]])</f>
        <v>0</v>
      </c>
      <c r="Q21" s="19">
        <f>SUMIFS(T_PC_Phase_Sephora_RTLE[11],T_PC_Phase_Sephora_RTLE[[id]:[id]],T_PC_Sephora_RTLE[[id]:[id]])</f>
        <v>0</v>
      </c>
      <c r="R21" s="19">
        <f>SUMIFS(T_PC_Phase_Sephora_RTLE[12],T_PC_Phase_Sephora_RTLE[[id]:[id]],T_PC_Sephora_RTLE[[id]:[id]])</f>
        <v>0</v>
      </c>
      <c r="S21" s="19">
        <f>SUMIFS(T_PC_Phase_Sephora_RTLE[13],T_PC_Phase_Sephora_RTLE[[id]:[id]],T_PC_Sephora_RTLE[[id]:[id]])</f>
        <v>0</v>
      </c>
      <c r="T21" s="19">
        <f>SUMIFS(T_PC_Phase_Sephora_RTLE[MARS],T_PC_Phase_Sephora_RTLE[[id]:[id]],T_PC_Sephora_RTLE[[id]:[id]])</f>
        <v>0</v>
      </c>
      <c r="U21" s="19">
        <f>SUMIFS(T_PC_Phase_Sephora_RTLE[14],T_PC_Phase_Sephora_RTLE[[id]:[id]],T_PC_Sephora_RTLE[[id]:[id]])</f>
        <v>0</v>
      </c>
      <c r="V21" s="19">
        <f>SUMIFS(T_PC_Phase_Sephora_RTLE[15],T_PC_Phase_Sephora_RTLE[[id]:[id]],T_PC_Sephora_RTLE[[id]:[id]])</f>
        <v>0</v>
      </c>
      <c r="W21" s="19">
        <f>SUMIFS(T_PC_Phase_Sephora_RTLE[16],T_PC_Phase_Sephora_RTLE[[id]:[id]],T_PC_Sephora_RTLE[[id]:[id]])</f>
        <v>0</v>
      </c>
      <c r="X21" s="19">
        <f>SUMIFS(T_PC_Phase_Sephora_RTLE[17],T_PC_Phase_Sephora_RTLE[[id]:[id]],T_PC_Sephora_RTLE[[id]:[id]])</f>
        <v>0</v>
      </c>
      <c r="Y21" s="19">
        <f>SUMIFS(T_PC_Phase_Sephora_RTLE[AVRIL],T_PC_Phase_Sephora_RTLE[[id]:[id]],T_PC_Sephora_RTLE[[id]:[id]])</f>
        <v>0</v>
      </c>
      <c r="Z21" s="19">
        <f>SUMIFS(T_PC_Phase_Sephora_RTLE[18],T_PC_Phase_Sephora_RTLE[[id]:[id]],T_PC_Sephora_RTLE[[id]:[id]])</f>
        <v>0</v>
      </c>
      <c r="AA21" s="19">
        <f>SUMIFS(T_PC_Phase_Sephora_RTLE[19],T_PC_Phase_Sephora_RTLE[[id]:[id]],T_PC_Sephora_RTLE[[id]:[id]])</f>
        <v>0</v>
      </c>
      <c r="AB21" s="19">
        <f>SUMIFS(T_PC_Phase_Sephora_RTLE[20],T_PC_Phase_Sephora_RTLE[[id]:[id]],T_PC_Sephora_RTLE[[id]:[id]])</f>
        <v>0</v>
      </c>
      <c r="AC21" s="19">
        <f>SUMIFS(T_PC_Phase_Sephora_RTLE[21],T_PC_Phase_Sephora_RTLE[[id]:[id]],T_PC_Sephora_RTLE[[id]:[id]])</f>
        <v>0</v>
      </c>
      <c r="AD21" s="19">
        <f>SUMIFS(T_PC_Phase_Sephora_RTLE[22],T_PC_Phase_Sephora_RTLE[[id]:[id]],T_PC_Sephora_RTLE[[id]:[id]])</f>
        <v>0</v>
      </c>
      <c r="AE21" s="19">
        <f>SUMIFS(T_PC_Phase_Sephora_RTLE[MAI],T_PC_Phase_Sephora_RTLE[[id]:[id]],T_PC_Sephora_RTLE[[id]:[id]])</f>
        <v>0</v>
      </c>
      <c r="AF21" s="19">
        <f>SUMIFS(T_PC_Phase_Sephora_RTLE[22.2],T_PC_Phase_Sephora_RTLE[[id]:[id]],T_PC_Sephora_RTLE[[id]:[id]])</f>
        <v>0</v>
      </c>
      <c r="AG21" s="19">
        <f>SUMIFS(T_PC_Phase_Sephora_RTLE[23],T_PC_Phase_Sephora_RTLE[[id]:[id]],T_PC_Sephora_RTLE[[id]:[id]])</f>
        <v>0</v>
      </c>
      <c r="AH21" s="19">
        <f>SUMIFS(T_PC_Phase_Sephora_RTLE[24],T_PC_Phase_Sephora_RTLE[[id]:[id]],T_PC_Sephora_RTLE[[id]:[id]])</f>
        <v>0</v>
      </c>
      <c r="AI21" s="19">
        <f>SUMIFS(T_PC_Phase_Sephora_RTLE[25],T_PC_Phase_Sephora_RTLE[[id]:[id]],T_PC_Sephora_RTLE[[id]:[id]])</f>
        <v>0</v>
      </c>
      <c r="AJ21" s="19">
        <f>SUMIFS(T_PC_Phase_Sephora_RTLE[26],T_PC_Phase_Sephora_RTLE[[id]:[id]],T_PC_Sephora_RTLE[[id]:[id]])</f>
        <v>0</v>
      </c>
      <c r="AK21" s="19">
        <f>SUMIFS(T_PC_Phase_Sephora_RTLE[JUIN],T_PC_Phase_Sephora_RTLE[[id]:[id]],T_PC_Sephora_RTLE[[id]:[id]])</f>
        <v>0</v>
      </c>
      <c r="AL21" s="19">
        <f>SUMIFS(T_PC_Phase_Sephora_RTLE[27],T_PC_Phase_Sephora_RTLE[[id]:[id]],T_PC_Sephora_RTLE[[id]:[id]])</f>
        <v>0</v>
      </c>
      <c r="AM21" s="19">
        <f>SUMIFS(T_PC_Phase_Sephora_RTLE[28],T_PC_Phase_Sephora_RTLE[[id]:[id]],T_PC_Sephora_RTLE[[id]:[id]])</f>
        <v>0</v>
      </c>
      <c r="AN21" s="19">
        <f>SUMIFS(T_PC_Phase_Sephora_RTLE[29],T_PC_Phase_Sephora_RTLE[[id]:[id]],T_PC_Sephora_RTLE[[id]:[id]])</f>
        <v>0</v>
      </c>
      <c r="AO21" s="19">
        <f>SUMIFS(T_PC_Phase_Sephora_RTLE[30],T_PC_Phase_Sephora_RTLE[[id]:[id]],T_PC_Sephora_RTLE[[id]:[id]])</f>
        <v>0</v>
      </c>
      <c r="AP21" s="19">
        <f>SUMIFS(T_PC_Phase_Sephora_RTLE[31],T_PC_Phase_Sephora_RTLE[[id]:[id]],T_PC_Sephora_RTLE[[id]:[id]])</f>
        <v>0</v>
      </c>
      <c r="AQ21" s="19">
        <f>SUMIFS(T_PC_Phase_Sephora_RTLE[JUILLET],T_PC_Phase_Sephora_RTLE[[id]:[id]],T_PC_Sephora_RTLE[[id]:[id]])</f>
        <v>0</v>
      </c>
      <c r="AR21" s="19">
        <f>SUMIFS(T_PC_Phase_Sephora_RTLE[31.2],T_PC_Phase_Sephora_RTLE[[id]:[id]],T_PC_Sephora_RTLE[[id]:[id]])</f>
        <v>0</v>
      </c>
      <c r="AS21" s="19">
        <f>SUMIFS(T_PC_Phase_Sephora_RTLE[32],T_PC_Phase_Sephora_RTLE[[id]:[id]],T_PC_Sephora_RTLE[[id]:[id]])</f>
        <v>0</v>
      </c>
      <c r="AT21" s="19">
        <f>SUMIFS(T_PC_Phase_Sephora_RTLE[33],T_PC_Phase_Sephora_RTLE[[id]:[id]],T_PC_Sephora_RTLE[[id]:[id]])</f>
        <v>0</v>
      </c>
      <c r="AU21" s="19">
        <f>SUMIFS(T_PC_Phase_Sephora_RTLE[34],T_PC_Phase_Sephora_RTLE[[id]:[id]],T_PC_Sephora_RTLE[[id]:[id]])</f>
        <v>0</v>
      </c>
      <c r="AV21" s="19">
        <f>SUMIFS(T_PC_Phase_Sephora_RTLE[35],T_PC_Phase_Sephora_RTLE[[id]:[id]],T_PC_Sephora_RTLE[[id]:[id]])</f>
        <v>0</v>
      </c>
      <c r="AW21" s="19">
        <f>SUMIFS(T_PC_Phase_Sephora_RTLE[AOUT],T_PC_Phase_Sephora_RTLE[[id]:[id]],T_PC_Sephora_RTLE[[id]:[id]])</f>
        <v>0</v>
      </c>
      <c r="AX21" s="19">
        <f>SUMIFS(T_PC_Phase_Sephora_RTLE[35.2],T_PC_Phase_Sephora_RTLE[[id]:[id]],T_PC_Sephora_RTLE[[id]:[id]])</f>
        <v>1</v>
      </c>
      <c r="AY21" s="19">
        <f>SUMIFS(T_PC_Phase_Sephora_RTLE[36],T_PC_Phase_Sephora_RTLE[[id]:[id]],T_PC_Sephora_RTLE[[id]:[id]])</f>
        <v>5</v>
      </c>
      <c r="AZ21" s="19">
        <f>SUMIFS(T_PC_Phase_Sephora_RTLE[37],T_PC_Phase_Sephora_RTLE[[id]:[id]],T_PC_Sephora_RTLE[[id]:[id]])</f>
        <v>5</v>
      </c>
      <c r="BA21" s="19">
        <f>SUMIFS(T_PC_Phase_Sephora_RTLE[38],T_PC_Phase_Sephora_RTLE[[id]:[id]],T_PC_Sephora_RTLE[[id]:[id]])</f>
        <v>5</v>
      </c>
      <c r="BB21" s="19">
        <f>SUMIFS(T_PC_Phase_Sephora_RTLE[39],T_PC_Phase_Sephora_RTLE[[id]:[id]],T_PC_Sephora_RTLE[[id]:[id]])</f>
        <v>5</v>
      </c>
      <c r="BC21" s="19">
        <f>SUMIFS(T_PC_Phase_Sephora_RTLE[SEPT.],T_PC_Phase_Sephora_RTLE[[id]:[id]],T_PC_Sephora_RTLE[[id]:[id]])</f>
        <v>21</v>
      </c>
      <c r="BD21" s="19">
        <f>SUMIFS(T_PC_Phase_Sephora_RTLE[40],T_PC_Phase_Sephora_RTLE[[id]:[id]],T_PC_Sephora_RTLE[[id]:[id]])</f>
        <v>5</v>
      </c>
      <c r="BE21" s="19">
        <f>SUMIFS(T_PC_Phase_Sephora_RTLE[41],T_PC_Phase_Sephora_RTLE[[id]:[id]],T_PC_Sephora_RTLE[[id]:[id]])</f>
        <v>5</v>
      </c>
      <c r="BF21" s="19">
        <f>SUMIFS(T_PC_Phase_Sephora_RTLE[42],T_PC_Phase_Sephora_RTLE[[id]:[id]],T_PC_Sephora_RTLE[[id]:[id]])</f>
        <v>5</v>
      </c>
      <c r="BG21" s="19">
        <f>SUMIFS(T_PC_Phase_Sephora_RTLE[43],T_PC_Phase_Sephora_RTLE[[id]:[id]],T_PC_Sephora_RTLE[[id]:[id]])</f>
        <v>5</v>
      </c>
      <c r="BH21" s="19">
        <f>SUMIFS(T_PC_Phase_Sephora_RTLE[44],T_PC_Phase_Sephora_RTLE[[id]:[id]],T_PC_Sephora_RTLE[[id]:[id]])</f>
        <v>2</v>
      </c>
      <c r="BI21" s="19">
        <f>SUMIFS(T_PC_Phase_Sephora_RTLE[OCTOBRE],T_PC_Phase_Sephora_RTLE[[id]:[id]],T_PC_Sephora_RTLE[[id]:[id]])</f>
        <v>22</v>
      </c>
      <c r="BJ21" s="19">
        <f>SUMIFS(T_PC_Phase_Sephora_RTLE[44.2],T_PC_Phase_Sephora_RTLE[[id]:[id]],T_PC_Sephora_RTLE[[id]:[id]])</f>
        <v>5</v>
      </c>
      <c r="BK21" s="19">
        <f>SUMIFS(T_PC_Phase_Sephora_RTLE[45],T_PC_Phase_Sephora_RTLE[[id]:[id]],T_PC_Sephora_RTLE[[id]:[id]])</f>
        <v>5</v>
      </c>
      <c r="BL21" s="19">
        <f>SUMIFS(T_PC_Phase_Sephora_RTLE[46],T_PC_Phase_Sephora_RTLE[[id]:[id]],T_PC_Sephora_RTLE[[id]:[id]])</f>
        <v>5</v>
      </c>
      <c r="BM21" s="19">
        <f>SUMIFS(T_PC_Phase_Sephora_RTLE[47],T_PC_Phase_Sephora_RTLE[[id]:[id]],T_PC_Sephora_RTLE[[id]:[id]])</f>
        <v>5</v>
      </c>
      <c r="BN21" s="19">
        <f>SUMIFS(T_PC_Phase_Sephora_RTLE[48],T_PC_Phase_Sephora_RTLE[[id]:[id]],T_PC_Sephora_RTLE[[id]:[id]])</f>
        <v>4</v>
      </c>
      <c r="BO21" s="19">
        <f>SUMIFS(T_PC_Phase_Sephora_RTLE[NOVEMBRE],T_PC_Phase_Sephora_RTLE[[id]:[id]],T_PC_Sephora_RTLE[[id]:[id]])</f>
        <v>24</v>
      </c>
      <c r="BP21" s="19">
        <f>SUMIFS(T_PC_Phase_Sephora_RTLE[48.2],T_PC_Phase_Sephora_RTLE[[id]:[id]],T_PC_Sephora_RTLE[[id]:[id]])</f>
        <v>1</v>
      </c>
      <c r="BQ21" s="19">
        <f>SUMIFS(T_PC_Phase_Sephora_RTLE[49],T_PC_Phase_Sephora_RTLE[[id]:[id]],T_PC_Sephora_RTLE[[id]:[id]])</f>
        <v>5</v>
      </c>
      <c r="BR21" s="19">
        <f>SUMIFS(T_PC_Phase_Sephora_RTLE[50],T_PC_Phase_Sephora_RTLE[[id]:[id]],T_PC_Sephora_RTLE[[id]:[id]])</f>
        <v>3</v>
      </c>
      <c r="BS21" s="19">
        <f>SUMIFS(T_PC_Phase_Sephora_RTLE[51],T_PC_Phase_Sephora_RTLE[[id]:[id]],T_PC_Sephora_RTLE[[id]:[id]])</f>
        <v>0</v>
      </c>
      <c r="BT21" s="19">
        <f>SUMIFS(T_PC_Phase_Sephora_RTLE[52],T_PC_Phase_Sephora_RTLE[[id]:[id]],T_PC_Sephora_RTLE[[id]:[id]])</f>
        <v>0</v>
      </c>
      <c r="BU21" s="19">
        <f>SUMIFS(T_PC_Phase_Sephora_RTLE[DECEMBRE],T_PC_Phase_Sephora_RTLE[[id]:[id]],T_PC_Sephora_RTLE[[id]:[id]])</f>
        <v>9</v>
      </c>
      <c r="BV21" s="25">
        <f>SUM(T_PC_Sephora_RTLE[[#This Row],[JANVIER]],T_PC_Sephora_RTLE[[#This Row],[FEVRIER]],T_PC_Sephora_RTLE[[#This Row],[MARS]],T_PC_Sephora_RTLE[[#This Row],[AVRIL]],T_PC_Sephora_RTLE[[#This Row],[MAI]],T_PC_Sephora_RTLE[[#This Row],[JUIN]],T_PC_Sephora_RTLE[[#This Row],[JUILLET]],T_PC_Sephora_RTLE[[#This Row],[AOUT]],T_PC_Sephora_RTLE[[#This Row],[SEPT.]],T_PC_Sephora_RTLE[[#This Row],[OCTOBRE]],T_PC_Sephora_RTLE[[#This Row],[NOVEMBRE]],T_PC_Sephora_RTLE[[#This Row],[DECEMBRE]])</f>
        <v>76</v>
      </c>
    </row>
    <row r="22" spans="2:74" x14ac:dyDescent="0.3">
      <c r="B22" s="18" t="s">
        <v>127</v>
      </c>
      <c r="C22" s="20">
        <f>SUBTOTAL(109,T_PC_Sephora_RTLE[1])</f>
        <v>0</v>
      </c>
      <c r="D22" s="20">
        <f>SUBTOTAL(109,T_PC_Sephora_RTLE[2])</f>
        <v>0</v>
      </c>
      <c r="E22" s="20">
        <f>SUBTOTAL(109,T_PC_Sephora_RTLE[3])</f>
        <v>0</v>
      </c>
      <c r="F22" s="20">
        <f>SUBTOTAL(109,T_PC_Sephora_RTLE[4])</f>
        <v>0</v>
      </c>
      <c r="G22" s="20">
        <f>SUBTOTAL(109,T_PC_Sephora_RTLE[5])</f>
        <v>0</v>
      </c>
      <c r="H22" s="25">
        <f>SUBTOTAL(109,T_PC_Sephora_RTLE[JANVIER])</f>
        <v>0</v>
      </c>
      <c r="I22" s="20">
        <f>SUBTOTAL(109,T_PC_Sephora_RTLE[5.2])</f>
        <v>0</v>
      </c>
      <c r="J22" s="20">
        <f>SUBTOTAL(109,T_PC_Sephora_RTLE[6])</f>
        <v>0</v>
      </c>
      <c r="K22" s="20">
        <f>SUBTOTAL(109,T_PC_Sephora_RTLE[7])</f>
        <v>0</v>
      </c>
      <c r="L22" s="20">
        <f>SUBTOTAL(109,T_PC_Sephora_RTLE[8])</f>
        <v>0</v>
      </c>
      <c r="M22" s="20">
        <f>SUBTOTAL(109,T_PC_Sephora_RTLE[9])</f>
        <v>0</v>
      </c>
      <c r="N22" s="25">
        <f>SUBTOTAL(109,T_PC_Sephora_RTLE[FEVRIER])</f>
        <v>0</v>
      </c>
      <c r="O22" s="20">
        <f>SUBTOTAL(109,T_PC_Sephora_RTLE[9.2])</f>
        <v>0</v>
      </c>
      <c r="P22" s="20">
        <f>SUBTOTAL(109,T_PC_Sephora_RTLE[10])</f>
        <v>0</v>
      </c>
      <c r="Q22" s="20">
        <f>SUBTOTAL(109,T_PC_Sephora_RTLE[11])</f>
        <v>0</v>
      </c>
      <c r="R22" s="20">
        <f>SUBTOTAL(109,T_PC_Sephora_RTLE[12])</f>
        <v>0</v>
      </c>
      <c r="S22" s="20">
        <f>SUBTOTAL(109,T_PC_Sephora_RTLE[13])</f>
        <v>0</v>
      </c>
      <c r="T22" s="25">
        <f>SUBTOTAL(109,T_PC_Sephora_RTLE[MARS])</f>
        <v>0</v>
      </c>
      <c r="U22" s="20">
        <f>SUBTOTAL(109,T_PC_Sephora_RTLE[14])</f>
        <v>14.5</v>
      </c>
      <c r="V22" s="20">
        <f>SUBTOTAL(109,T_PC_Sephora_RTLE[15])</f>
        <v>6.5</v>
      </c>
      <c r="W22" s="20">
        <f>SUBTOTAL(109,T_PC_Sephora_RTLE[16])</f>
        <v>0</v>
      </c>
      <c r="X22" s="20">
        <f>SUBTOTAL(109,T_PC_Sephora_RTLE[17])</f>
        <v>0</v>
      </c>
      <c r="Y22" s="25">
        <f>SUBTOTAL(109,T_PC_Sephora_RTLE[AVRIL])</f>
        <v>21</v>
      </c>
      <c r="Z22" s="20">
        <f>SUBTOTAL(109,T_PC_Sephora_RTLE[18])</f>
        <v>9</v>
      </c>
      <c r="AA22" s="20">
        <f>SUBTOTAL(109,T_PC_Sephora_RTLE[19])</f>
        <v>11.5</v>
      </c>
      <c r="AB22" s="20">
        <f>SUBTOTAL(109,T_PC_Sephora_RTLE[20])</f>
        <v>14.5</v>
      </c>
      <c r="AC22" s="20">
        <f>SUBTOTAL(109,T_PC_Sephora_RTLE[21])</f>
        <v>6</v>
      </c>
      <c r="AD22" s="20">
        <f>SUBTOTAL(109,T_PC_Sephora_RTLE[22])</f>
        <v>2.5</v>
      </c>
      <c r="AE22" s="25">
        <f>SUBTOTAL(109,T_PC_Sephora_RTLE[MAI])</f>
        <v>43.5</v>
      </c>
      <c r="AF22" s="20">
        <f>SUBTOTAL(109,T_PC_Sephora_RTLE[22.2])</f>
        <v>2.5</v>
      </c>
      <c r="AG22" s="20">
        <f>SUBTOTAL(109,T_PC_Sephora_RTLE[23])</f>
        <v>7</v>
      </c>
      <c r="AH22" s="20">
        <f>SUBTOTAL(109,T_PC_Sephora_RTLE[24])</f>
        <v>15</v>
      </c>
      <c r="AI22" s="20">
        <f>SUBTOTAL(109,T_PC_Sephora_RTLE[25])</f>
        <v>12</v>
      </c>
      <c r="AJ22" s="20">
        <f>SUBTOTAL(109,T_PC_Sephora_RTLE[26])</f>
        <v>12</v>
      </c>
      <c r="AK22" s="25">
        <f>SUBTOTAL(109,T_PC_Sephora_RTLE[JUIN])</f>
        <v>48.5</v>
      </c>
      <c r="AL22" s="20">
        <f>SUBTOTAL(109,T_PC_Sephora_RTLE[27])</f>
        <v>10.5</v>
      </c>
      <c r="AM22" s="20">
        <f>SUBTOTAL(109,T_PC_Sephora_RTLE[28])</f>
        <v>8</v>
      </c>
      <c r="AN22" s="20">
        <f>SUBTOTAL(109,T_PC_Sephora_RTLE[29])</f>
        <v>11</v>
      </c>
      <c r="AO22" s="20">
        <f>SUBTOTAL(109,T_PC_Sephora_RTLE[30])</f>
        <v>14</v>
      </c>
      <c r="AP22" s="20">
        <f>SUBTOTAL(109,T_PC_Sephora_RTLE[31])</f>
        <v>4</v>
      </c>
      <c r="AQ22" s="25">
        <f>SUBTOTAL(109,T_PC_Sephora_RTLE[JUILLET])</f>
        <v>47.5</v>
      </c>
      <c r="AR22" s="20">
        <f>SUBTOTAL(109,T_PC_Sephora_RTLE[31.2])</f>
        <v>23</v>
      </c>
      <c r="AS22" s="20">
        <f>SUBTOTAL(109,T_PC_Sephora_RTLE[32])</f>
        <v>21</v>
      </c>
      <c r="AT22" s="20">
        <f>SUBTOTAL(109,T_PC_Sephora_RTLE[33])</f>
        <v>14</v>
      </c>
      <c r="AU22" s="20">
        <f>SUBTOTAL(109,T_PC_Sephora_RTLE[34])</f>
        <v>19.5</v>
      </c>
      <c r="AV22" s="20">
        <f>SUBTOTAL(109,T_PC_Sephora_RTLE[35])</f>
        <v>20.5</v>
      </c>
      <c r="AW22" s="25">
        <f>SUBTOTAL(109,T_PC_Sephora_RTLE[AOUT])</f>
        <v>98</v>
      </c>
      <c r="AX22" s="20">
        <f>SUBTOTAL(109,T_PC_Sephora_RTLE[35.2])</f>
        <v>8.5</v>
      </c>
      <c r="AY22" s="20">
        <f>SUBTOTAL(109,T_PC_Sephora_RTLE[36])</f>
        <v>33.5</v>
      </c>
      <c r="AZ22" s="20">
        <f>SUBTOTAL(109,T_PC_Sephora_RTLE[37])</f>
        <v>39.5</v>
      </c>
      <c r="BA22" s="20">
        <f>SUBTOTAL(109,T_PC_Sephora_RTLE[38])</f>
        <v>35</v>
      </c>
      <c r="BB22" s="20">
        <f>SUBTOTAL(109,T_PC_Sephora_RTLE[39])</f>
        <v>35</v>
      </c>
      <c r="BC22" s="25">
        <f>SUBTOTAL(109,T_PC_Sephora_RTLE[SEPT.])</f>
        <v>151.5</v>
      </c>
      <c r="BD22" s="20">
        <f>SUBTOTAL(109,T_PC_Sephora_RTLE[40])</f>
        <v>30.5</v>
      </c>
      <c r="BE22" s="20">
        <f>SUBTOTAL(109,T_PC_Sephora_RTLE[41])</f>
        <v>31.5</v>
      </c>
      <c r="BF22" s="20">
        <f>SUBTOTAL(109,T_PC_Sephora_RTLE[42])</f>
        <v>19</v>
      </c>
      <c r="BG22" s="20">
        <f>SUBTOTAL(109,T_PC_Sephora_RTLE[43])</f>
        <v>19</v>
      </c>
      <c r="BH22" s="20">
        <f>SUBTOTAL(109,T_PC_Sephora_RTLE[44])</f>
        <v>8</v>
      </c>
      <c r="BI22" s="25">
        <f>SUBTOTAL(109,T_PC_Sephora_RTLE[OCTOBRE])</f>
        <v>108</v>
      </c>
      <c r="BJ22" s="20">
        <f>SUBTOTAL(109,T_PC_Sephora_RTLE[44.2])</f>
        <v>18</v>
      </c>
      <c r="BK22" s="20">
        <f>SUBTOTAL(109,T_PC_Sephora_RTLE[45])</f>
        <v>20</v>
      </c>
      <c r="BL22" s="20">
        <f>SUBTOTAL(109,T_PC_Sephora_RTLE[46])</f>
        <v>20</v>
      </c>
      <c r="BM22" s="20">
        <f>SUBTOTAL(109,T_PC_Sephora_RTLE[47])</f>
        <v>19</v>
      </c>
      <c r="BN22" s="20">
        <f>SUBTOTAL(109,T_PC_Sephora_RTLE[48])</f>
        <v>16</v>
      </c>
      <c r="BO22" s="25">
        <f>SUBTOTAL(109,T_PC_Sephora_RTLE[NOVEMBRE])</f>
        <v>93</v>
      </c>
      <c r="BP22" s="20">
        <f>SUBTOTAL(109,T_PC_Sephora_RTLE[48.2])</f>
        <v>7</v>
      </c>
      <c r="BQ22" s="20">
        <f>SUBTOTAL(109,T_PC_Sephora_RTLE[49])</f>
        <v>21</v>
      </c>
      <c r="BR22" s="20">
        <f>SUBTOTAL(109,T_PC_Sephora_RTLE[50])</f>
        <v>19</v>
      </c>
      <c r="BS22" s="20">
        <f>SUBTOTAL(109,T_PC_Sephora_RTLE[51])</f>
        <v>13</v>
      </c>
      <c r="BT22" s="20">
        <f>SUBTOTAL(109,T_PC_Sephora_RTLE[52])</f>
        <v>8</v>
      </c>
      <c r="BU22" s="25">
        <f>SUBTOTAL(109,T_PC_Sephora_RTLE[DECEMBRE])</f>
        <v>68</v>
      </c>
      <c r="BV22" s="53">
        <f>SUBTOTAL(109,T_PC_Sephora_RTLE[TOTAL CHARGE COLLAB])</f>
        <v>679</v>
      </c>
    </row>
  </sheetData>
  <mergeCells count="1">
    <mergeCell ref="A1:A3"/>
  </mergeCells>
  <conditionalFormatting sqref="C9:H9">
    <cfRule type="iconSet" priority="4">
      <iconSet>
        <cfvo type="percent" val="0"/>
        <cfvo type="percent" val="33"/>
        <cfvo type="percent" val="67"/>
      </iconSet>
    </cfRule>
  </conditionalFormatting>
  <conditionalFormatting sqref="F9">
    <cfRule type="iconSet" priority="3">
      <iconSet>
        <cfvo type="percent" val="0"/>
        <cfvo type="num" val="1"/>
        <cfvo type="num" val="3"/>
      </iconSet>
    </cfRule>
  </conditionalFormatting>
  <conditionalFormatting sqref="C9:BU9">
    <cfRule type="iconSet" priority="2">
      <iconSet>
        <cfvo type="percent" val="0"/>
        <cfvo type="num" val="2"/>
        <cfvo type="num" val="3"/>
      </iconSet>
    </cfRule>
  </conditionalFormatting>
  <conditionalFormatting sqref="C11:BU21">
    <cfRule type="cellIs" dxfId="314" priority="1" operator="greaterThan">
      <formula>C$3</formula>
    </cfRule>
  </conditionalFormatting>
  <dataValidations count="3">
    <dataValidation allowBlank="1" showInputMessage="1" showErrorMessage="1" error="Les données renseignées doivent être comprisent entre '0.00' et '25.00' (jours)" sqref="A7 BW7:XFD7 B10:BV10"/>
    <dataValidation type="list" allowBlank="1" showInputMessage="1" showErrorMessage="1" sqref="B11:B21">
      <formula1>Id</formula1>
    </dataValidation>
    <dataValidation type="list" allowBlank="1" showInputMessage="1" showErrorMessage="1" sqref="BP9:BT9 BJ9:BN9 BD9:BH9 AX9:BB9 AR9:AV9 AL9:AP9 AF9:AJ9 Z9:AD9 U9:X9 O9:S9 C9:G9 I9:M9">
      <formula1>"1,2,3,4"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outlinePr summaryBelow="0"/>
  </sheetPr>
  <dimension ref="A1:BX57"/>
  <sheetViews>
    <sheetView showZeros="0" zoomScale="60" zoomScaleNormal="60" workbookViewId="0">
      <pane xSplit="4" topLeftCell="E1" activePane="topRight" state="frozen"/>
      <selection pane="topRight" activeCell="C11" sqref="C11"/>
    </sheetView>
  </sheetViews>
  <sheetFormatPr baseColWidth="10" defaultRowHeight="14.4" outlineLevelRow="1" outlineLevelCol="1" x14ac:dyDescent="0.3"/>
  <cols>
    <col min="1" max="1" width="16.77734375" style="29" bestFit="1" customWidth="1"/>
    <col min="2" max="2" width="20.44140625" style="28" customWidth="1"/>
    <col min="3" max="3" width="21.21875" style="28" bestFit="1" customWidth="1"/>
    <col min="4" max="4" width="19.5546875" bestFit="1" customWidth="1"/>
    <col min="5" max="9" width="11.5546875" hidden="1" customWidth="1" outlineLevel="1"/>
    <col min="10" max="10" width="19.33203125" style="26" bestFit="1" customWidth="1" collapsed="1"/>
    <col min="11" max="15" width="11.5546875" hidden="1" customWidth="1" outlineLevel="1"/>
    <col min="16" max="16" width="19.5546875" style="26" customWidth="1" collapsed="1"/>
    <col min="17" max="21" width="11.5546875" hidden="1" customWidth="1" outlineLevel="1"/>
    <col min="22" max="22" width="16" style="26" bestFit="1" customWidth="1" collapsed="1"/>
    <col min="23" max="26" width="11.5546875" hidden="1" customWidth="1" outlineLevel="1"/>
    <col min="27" max="27" width="16.21875" style="26" bestFit="1" customWidth="1" collapsed="1"/>
    <col min="28" max="32" width="11.5546875" hidden="1" customWidth="1" outlineLevel="1"/>
    <col min="33" max="33" width="13.44140625" style="26" bestFit="1" customWidth="1" collapsed="1"/>
    <col min="34" max="38" width="11.5546875" hidden="1" customWidth="1" outlineLevel="1"/>
    <col min="39" max="39" width="14.33203125" style="26" bestFit="1" customWidth="1" collapsed="1"/>
    <col min="40" max="44" width="11.5546875" hidden="1" customWidth="1" outlineLevel="1"/>
    <col min="45" max="45" width="19" style="26" bestFit="1" customWidth="1" collapsed="1"/>
    <col min="46" max="50" width="11.5546875" hidden="1" customWidth="1" outlineLevel="1"/>
    <col min="51" max="51" width="15.88671875" style="26" customWidth="1" collapsed="1"/>
    <col min="52" max="56" width="11.5546875" hidden="1" customWidth="1" outlineLevel="1"/>
    <col min="57" max="57" width="16.44140625" style="26" bestFit="1" customWidth="1" collapsed="1"/>
    <col min="58" max="62" width="11.5546875" hidden="1" customWidth="1" outlineLevel="1"/>
    <col min="63" max="63" width="21" style="26" bestFit="1" customWidth="1" collapsed="1"/>
    <col min="64" max="66" width="11.5546875" hidden="1" customWidth="1" outlineLevel="1"/>
    <col min="67" max="67" width="12.77734375" hidden="1" customWidth="1" outlineLevel="1"/>
    <col min="68" max="68" width="11.5546875" hidden="1" customWidth="1" outlineLevel="1"/>
    <col min="69" max="69" width="22.88671875" style="26" bestFit="1" customWidth="1" collapsed="1"/>
    <col min="70" max="72" width="11.5546875" hidden="1" customWidth="1" outlineLevel="1"/>
    <col min="73" max="73" width="12.21875" hidden="1" customWidth="1" outlineLevel="1"/>
    <col min="74" max="74" width="12.109375" hidden="1" customWidth="1" outlineLevel="1"/>
    <col min="75" max="75" width="22.6640625" style="26" bestFit="1" customWidth="1" collapsed="1"/>
  </cols>
  <sheetData>
    <row r="1" spans="1:76" ht="14.4" customHeight="1" x14ac:dyDescent="0.3">
      <c r="A1" s="56" t="s">
        <v>0</v>
      </c>
      <c r="B1" s="56"/>
      <c r="C1" s="55"/>
      <c r="D1" s="11" t="s">
        <v>125</v>
      </c>
      <c r="E1" s="14">
        <v>1</v>
      </c>
      <c r="F1" s="14">
        <v>2</v>
      </c>
      <c r="G1" s="14">
        <v>3</v>
      </c>
      <c r="H1" s="14">
        <v>4</v>
      </c>
      <c r="I1" s="14">
        <v>5</v>
      </c>
      <c r="J1" s="1" t="s">
        <v>1</v>
      </c>
      <c r="K1" s="14">
        <v>5</v>
      </c>
      <c r="L1" s="14">
        <v>6</v>
      </c>
      <c r="M1" s="14">
        <v>7</v>
      </c>
      <c r="N1" s="14">
        <v>8</v>
      </c>
      <c r="O1" s="14">
        <v>9</v>
      </c>
      <c r="P1" s="1" t="s">
        <v>2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" t="s">
        <v>3</v>
      </c>
      <c r="W1" s="14">
        <v>14</v>
      </c>
      <c r="X1" s="14">
        <v>15</v>
      </c>
      <c r="Y1" s="14">
        <v>16</v>
      </c>
      <c r="Z1" s="14">
        <v>17</v>
      </c>
      <c r="AA1" s="1" t="s">
        <v>4</v>
      </c>
      <c r="AB1" s="14">
        <v>18</v>
      </c>
      <c r="AC1" s="15">
        <v>19</v>
      </c>
      <c r="AD1" s="15">
        <v>20</v>
      </c>
      <c r="AE1" s="14">
        <v>21</v>
      </c>
      <c r="AF1" s="14">
        <v>22</v>
      </c>
      <c r="AG1" s="1" t="s">
        <v>5</v>
      </c>
      <c r="AH1" s="16">
        <v>22</v>
      </c>
      <c r="AI1" s="16">
        <v>23</v>
      </c>
      <c r="AJ1" s="16">
        <v>24</v>
      </c>
      <c r="AK1" s="16">
        <v>25</v>
      </c>
      <c r="AL1" s="16">
        <v>26</v>
      </c>
      <c r="AM1" s="1" t="s">
        <v>9</v>
      </c>
      <c r="AN1" s="14">
        <v>27</v>
      </c>
      <c r="AO1" s="14">
        <v>28</v>
      </c>
      <c r="AP1" s="14">
        <v>29</v>
      </c>
      <c r="AQ1" s="14">
        <v>30</v>
      </c>
      <c r="AR1" s="14">
        <v>31</v>
      </c>
      <c r="AS1" s="1" t="s">
        <v>14</v>
      </c>
      <c r="AT1" s="14">
        <v>31</v>
      </c>
      <c r="AU1" s="14">
        <v>32</v>
      </c>
      <c r="AV1" s="14">
        <v>33</v>
      </c>
      <c r="AW1" s="14">
        <v>34</v>
      </c>
      <c r="AX1" s="14">
        <v>35</v>
      </c>
      <c r="AY1" s="1" t="s">
        <v>20</v>
      </c>
      <c r="AZ1" s="14">
        <v>35</v>
      </c>
      <c r="BA1" s="14">
        <v>36</v>
      </c>
      <c r="BB1" s="14">
        <v>37</v>
      </c>
      <c r="BC1" s="14">
        <v>38</v>
      </c>
      <c r="BD1" s="14">
        <v>39</v>
      </c>
      <c r="BE1" s="2" t="s">
        <v>25</v>
      </c>
      <c r="BF1" s="14">
        <v>40</v>
      </c>
      <c r="BG1" s="14">
        <v>41</v>
      </c>
      <c r="BH1" s="14">
        <v>42</v>
      </c>
      <c r="BI1" s="14">
        <v>43</v>
      </c>
      <c r="BJ1" s="14">
        <v>44</v>
      </c>
      <c r="BK1" s="2" t="s">
        <v>30</v>
      </c>
      <c r="BL1" s="14">
        <v>44</v>
      </c>
      <c r="BM1" s="14">
        <v>45</v>
      </c>
      <c r="BN1" s="14">
        <v>46</v>
      </c>
      <c r="BO1" s="14">
        <v>47</v>
      </c>
      <c r="BP1" s="14">
        <v>48</v>
      </c>
      <c r="BQ1" s="2" t="s">
        <v>36</v>
      </c>
      <c r="BR1" s="14">
        <v>48</v>
      </c>
      <c r="BS1" s="14">
        <v>49</v>
      </c>
      <c r="BT1" s="14">
        <v>50</v>
      </c>
      <c r="BU1" s="14">
        <v>51</v>
      </c>
      <c r="BV1" s="14">
        <v>52</v>
      </c>
      <c r="BW1" s="2" t="s">
        <v>41</v>
      </c>
    </row>
    <row r="2" spans="1:76" ht="14.4" customHeight="1" x14ac:dyDescent="0.3">
      <c r="A2" s="56"/>
      <c r="B2" s="56"/>
      <c r="C2" s="55"/>
      <c r="D2" s="7"/>
      <c r="E2" s="4" t="s">
        <v>70</v>
      </c>
      <c r="F2" s="4" t="s">
        <v>71</v>
      </c>
      <c r="G2" s="4" t="s">
        <v>72</v>
      </c>
      <c r="H2" s="4" t="s">
        <v>73</v>
      </c>
      <c r="I2" s="4" t="s">
        <v>74</v>
      </c>
      <c r="J2" s="8"/>
      <c r="K2" s="4" t="s">
        <v>75</v>
      </c>
      <c r="L2" s="4" t="s">
        <v>76</v>
      </c>
      <c r="M2" s="4" t="s">
        <v>77</v>
      </c>
      <c r="N2" s="4" t="s">
        <v>101</v>
      </c>
      <c r="O2" s="4" t="s">
        <v>102</v>
      </c>
      <c r="P2" s="8"/>
      <c r="Q2" s="4" t="s">
        <v>75</v>
      </c>
      <c r="R2" s="4" t="s">
        <v>103</v>
      </c>
      <c r="S2" s="4" t="s">
        <v>77</v>
      </c>
      <c r="T2" s="4" t="s">
        <v>101</v>
      </c>
      <c r="U2" s="4" t="s">
        <v>104</v>
      </c>
      <c r="V2" s="8"/>
      <c r="W2" s="4" t="s">
        <v>55</v>
      </c>
      <c r="X2" s="4" t="s">
        <v>56</v>
      </c>
      <c r="Y2" s="4" t="s">
        <v>57</v>
      </c>
      <c r="Z2" s="4" t="s">
        <v>58</v>
      </c>
      <c r="AA2" s="8"/>
      <c r="AB2" s="4" t="s">
        <v>46</v>
      </c>
      <c r="AC2" s="4" t="s">
        <v>47</v>
      </c>
      <c r="AD2" s="4" t="s">
        <v>48</v>
      </c>
      <c r="AE2" s="4" t="s">
        <v>105</v>
      </c>
      <c r="AF2" s="4" t="s">
        <v>49</v>
      </c>
      <c r="AG2" s="8"/>
      <c r="AH2" s="4" t="s">
        <v>50</v>
      </c>
      <c r="AI2" s="4" t="s">
        <v>51</v>
      </c>
      <c r="AJ2" s="4" t="s">
        <v>52</v>
      </c>
      <c r="AK2" s="4" t="s">
        <v>53</v>
      </c>
      <c r="AL2" s="4" t="s">
        <v>54</v>
      </c>
      <c r="AM2" s="3"/>
      <c r="AN2" s="4" t="s">
        <v>55</v>
      </c>
      <c r="AO2" s="4" t="s">
        <v>56</v>
      </c>
      <c r="AP2" s="4" t="s">
        <v>57</v>
      </c>
      <c r="AQ2" s="4" t="s">
        <v>58</v>
      </c>
      <c r="AR2" s="4" t="s">
        <v>59</v>
      </c>
      <c r="AS2" s="3"/>
      <c r="AT2" s="4" t="s">
        <v>60</v>
      </c>
      <c r="AU2" s="4" t="s">
        <v>61</v>
      </c>
      <c r="AV2" s="4" t="s">
        <v>62</v>
      </c>
      <c r="AW2" s="4" t="s">
        <v>63</v>
      </c>
      <c r="AX2" s="4" t="s">
        <v>64</v>
      </c>
      <c r="AY2" s="3"/>
      <c r="AZ2" s="4" t="s">
        <v>65</v>
      </c>
      <c r="BA2" s="4" t="s">
        <v>66</v>
      </c>
      <c r="BB2" s="4" t="s">
        <v>67</v>
      </c>
      <c r="BC2" s="4" t="s">
        <v>68</v>
      </c>
      <c r="BD2" s="4" t="s">
        <v>69</v>
      </c>
      <c r="BE2" s="3"/>
      <c r="BF2" s="4" t="s">
        <v>70</v>
      </c>
      <c r="BG2" s="4" t="s">
        <v>71</v>
      </c>
      <c r="BH2" s="4" t="s">
        <v>72</v>
      </c>
      <c r="BI2" s="4" t="s">
        <v>73</v>
      </c>
      <c r="BJ2" s="4" t="s">
        <v>74</v>
      </c>
      <c r="BK2" s="3"/>
      <c r="BL2" s="4" t="s">
        <v>75</v>
      </c>
      <c r="BM2" s="4" t="s">
        <v>76</v>
      </c>
      <c r="BN2" s="4" t="s">
        <v>77</v>
      </c>
      <c r="BO2" s="4" t="s">
        <v>78</v>
      </c>
      <c r="BP2" s="4" t="s">
        <v>79</v>
      </c>
      <c r="BQ2" s="3"/>
      <c r="BR2" s="4">
        <v>1</v>
      </c>
      <c r="BS2" s="4" t="s">
        <v>80</v>
      </c>
      <c r="BT2" s="4" t="s">
        <v>67</v>
      </c>
      <c r="BU2" s="4" t="s">
        <v>68</v>
      </c>
      <c r="BV2" s="4" t="s">
        <v>69</v>
      </c>
      <c r="BW2" s="3"/>
    </row>
    <row r="3" spans="1:76" ht="14.4" customHeight="1" x14ac:dyDescent="0.3">
      <c r="A3" s="56"/>
      <c r="B3" s="56"/>
      <c r="C3" s="55"/>
      <c r="D3" s="11" t="s">
        <v>81</v>
      </c>
      <c r="E3" s="4">
        <v>5</v>
      </c>
      <c r="F3" s="4">
        <v>5</v>
      </c>
      <c r="G3" s="4">
        <v>5</v>
      </c>
      <c r="H3" s="4">
        <v>5</v>
      </c>
      <c r="I3" s="4">
        <v>2</v>
      </c>
      <c r="J3" s="9">
        <f>SUM(E3:I3)</f>
        <v>22</v>
      </c>
      <c r="K3" s="4">
        <v>3</v>
      </c>
      <c r="L3" s="4">
        <v>5</v>
      </c>
      <c r="M3" s="4">
        <v>5</v>
      </c>
      <c r="N3" s="4">
        <v>5</v>
      </c>
      <c r="O3" s="4">
        <v>2</v>
      </c>
      <c r="P3" s="9">
        <f>SUM(K3:O3)</f>
        <v>20</v>
      </c>
      <c r="Q3" s="4">
        <v>3</v>
      </c>
      <c r="R3" s="4">
        <v>5</v>
      </c>
      <c r="S3" s="4">
        <v>5</v>
      </c>
      <c r="T3" s="4">
        <v>5</v>
      </c>
      <c r="U3" s="4">
        <v>5</v>
      </c>
      <c r="V3" s="9">
        <f>SUM(Q3:U3)</f>
        <v>23</v>
      </c>
      <c r="W3" s="4">
        <v>5</v>
      </c>
      <c r="X3" s="4">
        <v>5</v>
      </c>
      <c r="Y3" s="4">
        <v>4</v>
      </c>
      <c r="Z3" s="4">
        <v>5</v>
      </c>
      <c r="AA3" s="9">
        <f>SUM(W3:Z3)</f>
        <v>19</v>
      </c>
      <c r="AB3" s="4">
        <v>4</v>
      </c>
      <c r="AC3" s="4">
        <v>4</v>
      </c>
      <c r="AD3" s="4">
        <v>5</v>
      </c>
      <c r="AE3" s="4">
        <v>3</v>
      </c>
      <c r="AF3" s="4">
        <v>3</v>
      </c>
      <c r="AG3" s="9">
        <f>SUM(AB3:AF3)</f>
        <v>19</v>
      </c>
      <c r="AH3" s="10">
        <v>2</v>
      </c>
      <c r="AI3" s="10">
        <v>4</v>
      </c>
      <c r="AJ3" s="10">
        <v>5</v>
      </c>
      <c r="AK3" s="10">
        <v>5</v>
      </c>
      <c r="AL3" s="10">
        <v>5</v>
      </c>
      <c r="AM3" s="6">
        <f>SUM(AH3:AL3)</f>
        <v>21</v>
      </c>
      <c r="AN3" s="10">
        <v>5</v>
      </c>
      <c r="AO3" s="10">
        <v>4</v>
      </c>
      <c r="AP3" s="10">
        <v>5</v>
      </c>
      <c r="AQ3" s="10">
        <v>5</v>
      </c>
      <c r="AR3" s="10">
        <v>1</v>
      </c>
      <c r="AS3" s="5">
        <f>SUM(AN3:AR3)</f>
        <v>20</v>
      </c>
      <c r="AT3" s="10">
        <v>4</v>
      </c>
      <c r="AU3" s="10">
        <v>5</v>
      </c>
      <c r="AV3" s="10">
        <v>4</v>
      </c>
      <c r="AW3" s="10">
        <v>5</v>
      </c>
      <c r="AX3" s="10">
        <v>4</v>
      </c>
      <c r="AY3" s="5">
        <f>SUM(AT3:AX3)</f>
        <v>22</v>
      </c>
      <c r="AZ3" s="10">
        <v>1</v>
      </c>
      <c r="BA3" s="10">
        <v>5</v>
      </c>
      <c r="BB3" s="10">
        <v>5</v>
      </c>
      <c r="BC3" s="10">
        <v>5</v>
      </c>
      <c r="BD3" s="10">
        <v>5</v>
      </c>
      <c r="BE3" s="5">
        <f>SUM(AZ3:BD3)</f>
        <v>21</v>
      </c>
      <c r="BF3" s="10">
        <v>5</v>
      </c>
      <c r="BG3" s="10">
        <v>5</v>
      </c>
      <c r="BH3" s="10">
        <v>5</v>
      </c>
      <c r="BI3" s="10">
        <v>5</v>
      </c>
      <c r="BJ3" s="10">
        <v>2</v>
      </c>
      <c r="BK3" s="5">
        <f>SUM(BF3:BJ3)</f>
        <v>22</v>
      </c>
      <c r="BL3" s="10">
        <v>2</v>
      </c>
      <c r="BM3" s="10">
        <v>5</v>
      </c>
      <c r="BN3" s="10">
        <v>5</v>
      </c>
      <c r="BO3" s="10">
        <v>5</v>
      </c>
      <c r="BP3" s="10">
        <v>4</v>
      </c>
      <c r="BQ3" s="5">
        <f>SUM(BL3:BP3)</f>
        <v>21</v>
      </c>
      <c r="BR3" s="10">
        <v>1</v>
      </c>
      <c r="BS3" s="10">
        <v>5</v>
      </c>
      <c r="BT3" s="10">
        <v>5</v>
      </c>
      <c r="BU3" s="10">
        <v>5</v>
      </c>
      <c r="BV3" s="10">
        <v>4</v>
      </c>
      <c r="BW3" s="5">
        <f>SUM(BR3:BV3)</f>
        <v>20</v>
      </c>
    </row>
    <row r="4" spans="1:76" x14ac:dyDescent="0.3">
      <c r="E4" s="18"/>
      <c r="F4" s="18"/>
      <c r="G4" s="18"/>
      <c r="H4" s="18"/>
      <c r="I4" s="18"/>
      <c r="J4" s="27"/>
      <c r="K4" s="18"/>
      <c r="L4" s="18"/>
      <c r="M4" s="18"/>
      <c r="N4" s="18"/>
      <c r="O4" s="18"/>
      <c r="P4" s="27"/>
      <c r="Q4" s="18"/>
      <c r="R4" s="18"/>
      <c r="S4" s="18"/>
      <c r="T4" s="18"/>
      <c r="U4" s="18"/>
      <c r="V4" s="27"/>
      <c r="W4" s="18"/>
      <c r="X4" s="18"/>
      <c r="Y4" s="18"/>
      <c r="Z4" s="18"/>
      <c r="AA4" s="27"/>
      <c r="AB4" s="18"/>
      <c r="AC4" s="18"/>
      <c r="AD4" s="18"/>
      <c r="AE4" s="18"/>
      <c r="AF4" s="18"/>
      <c r="AG4" s="27"/>
      <c r="AH4" s="18"/>
      <c r="AI4" s="18"/>
      <c r="AJ4" s="18"/>
      <c r="AK4" s="18"/>
      <c r="AL4" s="18"/>
      <c r="AM4" s="27"/>
      <c r="AN4" s="18"/>
      <c r="AO4" s="18"/>
      <c r="AP4" s="18"/>
      <c r="AQ4" s="18"/>
      <c r="AR4" s="18"/>
      <c r="AS4" s="27"/>
      <c r="AT4" s="18"/>
      <c r="AU4" s="18"/>
      <c r="AV4" s="18"/>
      <c r="AW4" s="18"/>
      <c r="AX4" s="18"/>
      <c r="AY4" s="27"/>
      <c r="AZ4" s="18"/>
      <c r="BA4" s="18"/>
      <c r="BB4" s="18"/>
      <c r="BC4" s="18"/>
      <c r="BD4" s="18"/>
      <c r="BE4" s="27"/>
      <c r="BF4" s="18"/>
      <c r="BG4" s="18"/>
      <c r="BH4" s="18"/>
      <c r="BI4" s="18"/>
      <c r="BJ4" s="18"/>
      <c r="BK4" s="27"/>
      <c r="BL4" s="18"/>
      <c r="BM4" s="18"/>
      <c r="BN4" s="18"/>
      <c r="BO4" s="18"/>
      <c r="BP4" s="18"/>
      <c r="BQ4" s="27"/>
      <c r="BR4" s="18"/>
      <c r="BS4" s="18"/>
      <c r="BT4" s="18"/>
      <c r="BU4" s="18"/>
      <c r="BV4" s="18"/>
      <c r="BW4" s="27"/>
    </row>
    <row r="10" spans="1:76" x14ac:dyDescent="0.3">
      <c r="A10" s="35" t="s">
        <v>131</v>
      </c>
      <c r="B10" s="35" t="s">
        <v>132</v>
      </c>
      <c r="C10" s="35" t="s">
        <v>135</v>
      </c>
      <c r="D10" s="36" t="s">
        <v>130</v>
      </c>
      <c r="E10" s="35" t="s">
        <v>106</v>
      </c>
      <c r="F10" s="35" t="s">
        <v>107</v>
      </c>
      <c r="G10" s="35" t="s">
        <v>108</v>
      </c>
      <c r="H10" s="35" t="s">
        <v>109</v>
      </c>
      <c r="I10" s="35" t="s">
        <v>110</v>
      </c>
      <c r="J10" s="36" t="s">
        <v>1</v>
      </c>
      <c r="K10" s="35" t="s">
        <v>123</v>
      </c>
      <c r="L10" s="35" t="s">
        <v>111</v>
      </c>
      <c r="M10" s="35" t="s">
        <v>112</v>
      </c>
      <c r="N10" s="35" t="s">
        <v>113</v>
      </c>
      <c r="O10" s="35" t="s">
        <v>114</v>
      </c>
      <c r="P10" s="36" t="s">
        <v>2</v>
      </c>
      <c r="Q10" s="35" t="s">
        <v>124</v>
      </c>
      <c r="R10" s="35" t="s">
        <v>115</v>
      </c>
      <c r="S10" s="35" t="s">
        <v>116</v>
      </c>
      <c r="T10" s="35" t="s">
        <v>117</v>
      </c>
      <c r="U10" s="35" t="s">
        <v>118</v>
      </c>
      <c r="V10" s="36" t="s">
        <v>3</v>
      </c>
      <c r="W10" s="35" t="s">
        <v>119</v>
      </c>
      <c r="X10" s="35" t="s">
        <v>120</v>
      </c>
      <c r="Y10" s="35" t="s">
        <v>121</v>
      </c>
      <c r="Z10" s="35" t="s">
        <v>122</v>
      </c>
      <c r="AA10" s="36" t="s">
        <v>4</v>
      </c>
      <c r="AB10" s="35" t="s">
        <v>6</v>
      </c>
      <c r="AC10" s="35" t="s">
        <v>93</v>
      </c>
      <c r="AD10" s="35" t="s">
        <v>94</v>
      </c>
      <c r="AE10" s="35" t="s">
        <v>7</v>
      </c>
      <c r="AF10" s="35" t="s">
        <v>8</v>
      </c>
      <c r="AG10" s="36" t="s">
        <v>5</v>
      </c>
      <c r="AH10" s="35" t="s">
        <v>95</v>
      </c>
      <c r="AI10" s="35" t="s">
        <v>10</v>
      </c>
      <c r="AJ10" s="35" t="s">
        <v>11</v>
      </c>
      <c r="AK10" s="35" t="s">
        <v>12</v>
      </c>
      <c r="AL10" s="35" t="s">
        <v>13</v>
      </c>
      <c r="AM10" s="36" t="s">
        <v>9</v>
      </c>
      <c r="AN10" s="35" t="s">
        <v>15</v>
      </c>
      <c r="AO10" s="35" t="s">
        <v>16</v>
      </c>
      <c r="AP10" s="35" t="s">
        <v>17</v>
      </c>
      <c r="AQ10" s="35" t="s">
        <v>18</v>
      </c>
      <c r="AR10" s="35" t="s">
        <v>19</v>
      </c>
      <c r="AS10" s="36" t="s">
        <v>14</v>
      </c>
      <c r="AT10" s="35" t="s">
        <v>96</v>
      </c>
      <c r="AU10" s="35" t="s">
        <v>21</v>
      </c>
      <c r="AV10" s="35" t="s">
        <v>22</v>
      </c>
      <c r="AW10" s="35" t="s">
        <v>23</v>
      </c>
      <c r="AX10" s="35" t="s">
        <v>24</v>
      </c>
      <c r="AY10" s="36" t="s">
        <v>20</v>
      </c>
      <c r="AZ10" s="35" t="s">
        <v>97</v>
      </c>
      <c r="BA10" s="35" t="s">
        <v>26</v>
      </c>
      <c r="BB10" s="35" t="s">
        <v>27</v>
      </c>
      <c r="BC10" s="35" t="s">
        <v>28</v>
      </c>
      <c r="BD10" s="35" t="s">
        <v>29</v>
      </c>
      <c r="BE10" s="36" t="s">
        <v>25</v>
      </c>
      <c r="BF10" s="35" t="s">
        <v>31</v>
      </c>
      <c r="BG10" s="35" t="s">
        <v>32</v>
      </c>
      <c r="BH10" s="35" t="s">
        <v>33</v>
      </c>
      <c r="BI10" s="35" t="s">
        <v>34</v>
      </c>
      <c r="BJ10" s="35" t="s">
        <v>35</v>
      </c>
      <c r="BK10" s="36" t="s">
        <v>30</v>
      </c>
      <c r="BL10" s="35" t="s">
        <v>98</v>
      </c>
      <c r="BM10" s="35" t="s">
        <v>37</v>
      </c>
      <c r="BN10" s="35" t="s">
        <v>38</v>
      </c>
      <c r="BO10" s="35" t="s">
        <v>39</v>
      </c>
      <c r="BP10" s="35" t="s">
        <v>40</v>
      </c>
      <c r="BQ10" s="36" t="s">
        <v>36</v>
      </c>
      <c r="BR10" s="35" t="s">
        <v>99</v>
      </c>
      <c r="BS10" s="35" t="s">
        <v>42</v>
      </c>
      <c r="BT10" s="35" t="s">
        <v>43</v>
      </c>
      <c r="BU10" s="35" t="s">
        <v>44</v>
      </c>
      <c r="BV10" s="35" t="s">
        <v>45</v>
      </c>
      <c r="BW10" s="36" t="s">
        <v>41</v>
      </c>
      <c r="BX10" s="35" t="s">
        <v>128</v>
      </c>
    </row>
    <row r="11" spans="1:76" ht="14.4" customHeight="1" x14ac:dyDescent="0.3">
      <c r="A11" s="37" t="s">
        <v>133</v>
      </c>
      <c r="B11" s="37"/>
      <c r="C11" s="45">
        <f>SUMIFS(T_PC_Phase_Sephora_RTLE[TOTAL CHARGE COLLAB],T_PC_Phase_Sephora_RTLE[Phase],T_PC_Phase_Sephora_RTLE[Phase])</f>
        <v>148.5</v>
      </c>
      <c r="D11" s="34"/>
      <c r="E11" s="30"/>
      <c r="F11" s="30"/>
      <c r="G11" s="30"/>
      <c r="H11" s="30"/>
      <c r="I11" s="30"/>
      <c r="J11" s="42">
        <f>SUM(T_PC_Phase_Sephora_RTLE[[#This Row],[1]:[5]])</f>
        <v>0</v>
      </c>
      <c r="K11" s="43"/>
      <c r="L11" s="43"/>
      <c r="M11" s="43"/>
      <c r="N11" s="43"/>
      <c r="O11" s="43"/>
      <c r="P11" s="42">
        <f>SUM(T_PC_Phase_Sephora_RTLE[[#This Row],[5.2]:[9]])</f>
        <v>0</v>
      </c>
      <c r="Q11" s="43"/>
      <c r="R11" s="43"/>
      <c r="S11" s="43"/>
      <c r="T11" s="43"/>
      <c r="U11" s="43"/>
      <c r="V11" s="42">
        <f>SUM(T_PC_Phase_Sephora_RTLE[[#This Row],[9.2]:[13]])</f>
        <v>0</v>
      </c>
      <c r="W11" s="44"/>
      <c r="X11" s="44"/>
      <c r="Y11" s="44"/>
      <c r="Z11" s="44"/>
      <c r="AA11" s="42">
        <f>SUM(T_PC_Phase_Sephora_RTLE[[#This Row],[14]:[17]])</f>
        <v>0</v>
      </c>
      <c r="AB11" s="44"/>
      <c r="AC11" s="44"/>
      <c r="AD11" s="44"/>
      <c r="AE11" s="44"/>
      <c r="AF11" s="44"/>
      <c r="AG11" s="42">
        <f>SUM(T_PC_Phase_Sephora_RTLE[[#This Row],[18]:[22]])</f>
        <v>0</v>
      </c>
      <c r="AH11" s="44"/>
      <c r="AI11" s="44"/>
      <c r="AJ11" s="44"/>
      <c r="AK11" s="44"/>
      <c r="AL11" s="44"/>
      <c r="AM11" s="42">
        <f>SUM(T_PC_Phase_Sephora_RTLE[[#This Row],[22.2]:[26]])</f>
        <v>0</v>
      </c>
      <c r="AN11" s="44"/>
      <c r="AO11" s="44"/>
      <c r="AP11" s="44"/>
      <c r="AQ11" s="44"/>
      <c r="AR11" s="44"/>
      <c r="AS11" s="42">
        <f>SUM(T_PC_Phase_Sephora_RTLE[[#This Row],[27]:[31]])</f>
        <v>0</v>
      </c>
      <c r="AT11" s="44"/>
      <c r="AU11" s="44"/>
      <c r="AV11" s="44"/>
      <c r="AW11" s="44"/>
      <c r="AX11" s="44"/>
      <c r="AY11" s="42">
        <f>SUM(T_PC_Phase_Sephora_RTLE[[#This Row],[31.2]:[35]])</f>
        <v>0</v>
      </c>
      <c r="AZ11" s="44"/>
      <c r="BA11" s="44"/>
      <c r="BB11" s="44"/>
      <c r="BC11" s="44"/>
      <c r="BD11" s="44"/>
      <c r="BE11" s="42">
        <f>SUM(T_PC_Phase_Sephora_RTLE[[#This Row],[35.2]:[39]])</f>
        <v>0</v>
      </c>
      <c r="BF11" s="44"/>
      <c r="BG11" s="44"/>
      <c r="BH11" s="44"/>
      <c r="BI11" s="44"/>
      <c r="BJ11" s="44"/>
      <c r="BK11" s="42">
        <f>SUM(T_PC_Phase_Sephora_RTLE[[#This Row],[40]:[44]])</f>
        <v>0</v>
      </c>
      <c r="BL11" s="44"/>
      <c r="BM11" s="44"/>
      <c r="BN11" s="44"/>
      <c r="BO11" s="44"/>
      <c r="BP11" s="44"/>
      <c r="BQ11" s="42">
        <f>SUM(T_PC_Phase_Sephora_RTLE[[#This Row],[44.2]:[48]])</f>
        <v>0</v>
      </c>
      <c r="BR11" s="44"/>
      <c r="BS11" s="44"/>
      <c r="BT11" s="44"/>
      <c r="BU11" s="44"/>
      <c r="BV11" s="44"/>
      <c r="BW11" s="42">
        <f>SUM(T_PC_Phase_Sephora_RTLE[[#This Row],[48.2]:[52]])</f>
        <v>0</v>
      </c>
      <c r="BX11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12" spans="1:76" ht="14.4" customHeight="1" outlineLevel="1" x14ac:dyDescent="0.3">
      <c r="A12" s="37" t="s">
        <v>133</v>
      </c>
      <c r="B12" s="37" t="s">
        <v>134</v>
      </c>
      <c r="C12" s="46"/>
      <c r="D12" s="34" t="s">
        <v>84</v>
      </c>
      <c r="E12" s="30"/>
      <c r="F12" s="30"/>
      <c r="G12" s="30"/>
      <c r="H12" s="30"/>
      <c r="I12" s="30"/>
      <c r="J12" s="42">
        <f>SUM(T_PC_Phase_Sephora_RTLE[[#This Row],[1]:[5]])</f>
        <v>0</v>
      </c>
      <c r="K12" s="43"/>
      <c r="L12" s="43"/>
      <c r="M12" s="43"/>
      <c r="N12" s="43"/>
      <c r="O12" s="43"/>
      <c r="P12" s="42">
        <f>SUM(T_PC_Phase_Sephora_RTLE[[#This Row],[5.2]:[9]])</f>
        <v>0</v>
      </c>
      <c r="Q12" s="43"/>
      <c r="R12" s="43"/>
      <c r="S12" s="43"/>
      <c r="T12" s="43"/>
      <c r="U12" s="43"/>
      <c r="V12" s="42">
        <f>SUM(T_PC_Phase_Sephora_RTLE[[#This Row],[9.2]:[13]])</f>
        <v>0</v>
      </c>
      <c r="W12" s="44">
        <v>5</v>
      </c>
      <c r="X12" s="44">
        <v>5</v>
      </c>
      <c r="Y12" s="44"/>
      <c r="Z12" s="44"/>
      <c r="AA12" s="42">
        <f>SUM(T_PC_Phase_Sephora_RTLE[[#This Row],[14]:[17]])</f>
        <v>10</v>
      </c>
      <c r="AB12" s="44">
        <v>3</v>
      </c>
      <c r="AC12" s="44">
        <v>3</v>
      </c>
      <c r="AD12" s="44">
        <v>3</v>
      </c>
      <c r="AE12" s="44"/>
      <c r="AF12" s="44"/>
      <c r="AG12" s="42">
        <f>SUM(T_PC_Phase_Sephora_RTLE[[#This Row],[18]:[22]])</f>
        <v>9</v>
      </c>
      <c r="AH12" s="44"/>
      <c r="AI12" s="44"/>
      <c r="AJ12" s="44">
        <v>2</v>
      </c>
      <c r="AK12" s="44"/>
      <c r="AL12" s="44"/>
      <c r="AM12" s="42">
        <f>SUM(T_PC_Phase_Sephora_RTLE[[#This Row],[22.2]:[26]])</f>
        <v>2</v>
      </c>
      <c r="AN12" s="44"/>
      <c r="AO12" s="44"/>
      <c r="AP12" s="44"/>
      <c r="AQ12" s="44"/>
      <c r="AR12" s="44"/>
      <c r="AS12" s="42">
        <f>SUM(T_PC_Phase_Sephora_RTLE[[#This Row],[27]:[31]])</f>
        <v>0</v>
      </c>
      <c r="AT12" s="44"/>
      <c r="AU12" s="44"/>
      <c r="AV12" s="44"/>
      <c r="AW12" s="44"/>
      <c r="AX12" s="44"/>
      <c r="AY12" s="42">
        <f>SUM(T_PC_Phase_Sephora_RTLE[[#This Row],[31.2]:[35]])</f>
        <v>0</v>
      </c>
      <c r="AZ12" s="44"/>
      <c r="BA12" s="44"/>
      <c r="BB12" s="44"/>
      <c r="BC12" s="44"/>
      <c r="BD12" s="44"/>
      <c r="BE12" s="42">
        <f>SUM(T_PC_Phase_Sephora_RTLE[[#This Row],[35.2]:[39]])</f>
        <v>0</v>
      </c>
      <c r="BF12" s="44"/>
      <c r="BG12" s="44"/>
      <c r="BH12" s="44"/>
      <c r="BI12" s="44"/>
      <c r="BJ12" s="44"/>
      <c r="BK12" s="42">
        <f>SUM(T_PC_Phase_Sephora_RTLE[[#This Row],[40]:[44]])</f>
        <v>0</v>
      </c>
      <c r="BL12" s="44"/>
      <c r="BM12" s="44"/>
      <c r="BN12" s="44"/>
      <c r="BO12" s="44"/>
      <c r="BP12" s="44"/>
      <c r="BQ12" s="42">
        <f>SUM(T_PC_Phase_Sephora_RTLE[[#This Row],[44.2]:[48]])</f>
        <v>0</v>
      </c>
      <c r="BR12" s="44"/>
      <c r="BS12" s="44"/>
      <c r="BT12" s="44"/>
      <c r="BU12" s="44"/>
      <c r="BV12" s="44"/>
      <c r="BW12" s="42">
        <f>SUM(T_PC_Phase_Sephora_RTLE[[#This Row],[48.2]:[52]])</f>
        <v>0</v>
      </c>
      <c r="BX12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21</v>
      </c>
    </row>
    <row r="13" spans="1:76" ht="14.4" customHeight="1" outlineLevel="1" x14ac:dyDescent="0.3">
      <c r="A13" s="37" t="s">
        <v>133</v>
      </c>
      <c r="B13" s="37" t="s">
        <v>134</v>
      </c>
      <c r="C13" s="47"/>
      <c r="D13" s="34" t="s">
        <v>85</v>
      </c>
      <c r="E13" s="30"/>
      <c r="F13" s="30"/>
      <c r="G13" s="30"/>
      <c r="H13" s="30"/>
      <c r="I13" s="30"/>
      <c r="J13" s="42">
        <f>SUM(T_PC_Phase_Sephora_RTLE[[#This Row],[1]:[5]])</f>
        <v>0</v>
      </c>
      <c r="K13" s="43"/>
      <c r="L13" s="43"/>
      <c r="M13" s="43"/>
      <c r="N13" s="43"/>
      <c r="O13" s="43"/>
      <c r="P13" s="42">
        <f>SUM(T_PC_Phase_Sephora_RTLE[[#This Row],[5.2]:[9]])</f>
        <v>0</v>
      </c>
      <c r="Q13" s="43"/>
      <c r="R13" s="43"/>
      <c r="S13" s="43"/>
      <c r="T13" s="43"/>
      <c r="U13" s="43"/>
      <c r="V13" s="42">
        <f>SUM(T_PC_Phase_Sephora_RTLE[[#This Row],[9.2]:[13]])</f>
        <v>0</v>
      </c>
      <c r="W13" s="44">
        <v>5</v>
      </c>
      <c r="X13" s="44">
        <v>1.5</v>
      </c>
      <c r="Y13" s="44"/>
      <c r="Z13" s="44"/>
      <c r="AA13" s="42">
        <f>SUM(T_PC_Phase_Sephora_RTLE[[#This Row],[14]:[17]])</f>
        <v>6.5</v>
      </c>
      <c r="AB13" s="44">
        <v>2</v>
      </c>
      <c r="AC13" s="44">
        <v>2</v>
      </c>
      <c r="AD13" s="44">
        <v>4</v>
      </c>
      <c r="AE13" s="44">
        <v>2</v>
      </c>
      <c r="AF13" s="44"/>
      <c r="AG13" s="42">
        <f>SUM(T_PC_Phase_Sephora_RTLE[[#This Row],[18]:[22]])</f>
        <v>10</v>
      </c>
      <c r="AH13" s="44">
        <v>0</v>
      </c>
      <c r="AI13" s="44">
        <v>2</v>
      </c>
      <c r="AJ13" s="44">
        <v>1.5</v>
      </c>
      <c r="AK13" s="44">
        <v>1.5</v>
      </c>
      <c r="AL13" s="44">
        <v>1</v>
      </c>
      <c r="AM13" s="42">
        <f>SUM(T_PC_Phase_Sephora_RTLE[[#This Row],[22.2]:[26]])</f>
        <v>6</v>
      </c>
      <c r="AN13" s="44">
        <v>2</v>
      </c>
      <c r="AO13" s="44">
        <v>2.5</v>
      </c>
      <c r="AP13" s="44"/>
      <c r="AQ13" s="44">
        <v>0.5</v>
      </c>
      <c r="AR13" s="44"/>
      <c r="AS13" s="42">
        <f>SUM(T_PC_Phase_Sephora_RTLE[[#This Row],[27]:[31]])</f>
        <v>5</v>
      </c>
      <c r="AT13" s="44"/>
      <c r="AU13" s="44"/>
      <c r="AV13" s="44"/>
      <c r="AW13" s="44"/>
      <c r="AX13" s="44"/>
      <c r="AY13" s="42">
        <f>SUM(T_PC_Phase_Sephora_RTLE[[#This Row],[31.2]:[35]])</f>
        <v>0</v>
      </c>
      <c r="AZ13" s="44"/>
      <c r="BA13" s="44"/>
      <c r="BB13" s="44"/>
      <c r="BC13" s="44"/>
      <c r="BD13" s="44"/>
      <c r="BE13" s="42">
        <f>SUM(T_PC_Phase_Sephora_RTLE[[#This Row],[35.2]:[39]])</f>
        <v>0</v>
      </c>
      <c r="BF13" s="44"/>
      <c r="BG13" s="44"/>
      <c r="BH13" s="44"/>
      <c r="BI13" s="44"/>
      <c r="BJ13" s="44"/>
      <c r="BK13" s="42">
        <f>SUM(T_PC_Phase_Sephora_RTLE[[#This Row],[40]:[44]])</f>
        <v>0</v>
      </c>
      <c r="BL13" s="44"/>
      <c r="BM13" s="44"/>
      <c r="BN13" s="44"/>
      <c r="BO13" s="44"/>
      <c r="BP13" s="44"/>
      <c r="BQ13" s="42">
        <f>SUM(T_PC_Phase_Sephora_RTLE[[#This Row],[44.2]:[48]])</f>
        <v>0</v>
      </c>
      <c r="BR13" s="44"/>
      <c r="BS13" s="44"/>
      <c r="BT13" s="44"/>
      <c r="BU13" s="44"/>
      <c r="BV13" s="44"/>
      <c r="BW13" s="42">
        <f>SUM(T_PC_Phase_Sephora_RTLE[[#This Row],[48.2]:[52]])</f>
        <v>0</v>
      </c>
      <c r="BX13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27.5</v>
      </c>
    </row>
    <row r="14" spans="1:76" ht="14.4" customHeight="1" outlineLevel="1" x14ac:dyDescent="0.3">
      <c r="A14" s="37" t="s">
        <v>133</v>
      </c>
      <c r="B14" s="37" t="s">
        <v>134</v>
      </c>
      <c r="C14" s="47"/>
      <c r="D14" s="34" t="s">
        <v>87</v>
      </c>
      <c r="E14" s="30"/>
      <c r="F14" s="30"/>
      <c r="G14" s="30"/>
      <c r="H14" s="30"/>
      <c r="I14" s="30"/>
      <c r="J14" s="42">
        <f>SUM(T_PC_Phase_Sephora_RTLE[[#This Row],[1]:[5]])</f>
        <v>0</v>
      </c>
      <c r="K14" s="43"/>
      <c r="L14" s="43"/>
      <c r="M14" s="43"/>
      <c r="N14" s="43"/>
      <c r="O14" s="43"/>
      <c r="P14" s="42">
        <f>SUM(T_PC_Phase_Sephora_RTLE[[#This Row],[5.2]:[9]])</f>
        <v>0</v>
      </c>
      <c r="Q14" s="43"/>
      <c r="R14" s="43"/>
      <c r="S14" s="43"/>
      <c r="T14" s="43"/>
      <c r="U14" s="43"/>
      <c r="V14" s="42">
        <f>SUM(T_PC_Phase_Sephora_RTLE[[#This Row],[9.2]:[13]])</f>
        <v>0</v>
      </c>
      <c r="W14" s="44">
        <v>1</v>
      </c>
      <c r="X14" s="44"/>
      <c r="Y14" s="44"/>
      <c r="Z14" s="44"/>
      <c r="AA14" s="42">
        <f>SUM(T_PC_Phase_Sephora_RTLE[[#This Row],[14]:[17]])</f>
        <v>1</v>
      </c>
      <c r="AB14" s="44">
        <v>1</v>
      </c>
      <c r="AC14" s="44">
        <v>2</v>
      </c>
      <c r="AD14" s="44">
        <v>2.5</v>
      </c>
      <c r="AE14" s="44">
        <v>2</v>
      </c>
      <c r="AF14" s="44"/>
      <c r="AG14" s="42">
        <f>SUM(T_PC_Phase_Sephora_RTLE[[#This Row],[18]:[22]])</f>
        <v>7.5</v>
      </c>
      <c r="AH14" s="44"/>
      <c r="AI14" s="44">
        <v>1</v>
      </c>
      <c r="AJ14" s="44">
        <v>1</v>
      </c>
      <c r="AK14" s="44"/>
      <c r="AL14" s="44">
        <v>2</v>
      </c>
      <c r="AM14" s="42">
        <f>SUM(T_PC_Phase_Sephora_RTLE[[#This Row],[22.2]:[26]])</f>
        <v>4</v>
      </c>
      <c r="AN14" s="44">
        <v>2</v>
      </c>
      <c r="AO14" s="44">
        <v>2.5</v>
      </c>
      <c r="AP14" s="44">
        <v>2</v>
      </c>
      <c r="AQ14" s="44">
        <v>0.5</v>
      </c>
      <c r="AR14" s="44"/>
      <c r="AS14" s="42">
        <f>SUM(T_PC_Phase_Sephora_RTLE[[#This Row],[27]:[31]])</f>
        <v>7</v>
      </c>
      <c r="AT14" s="44"/>
      <c r="AU14" s="44"/>
      <c r="AV14" s="44"/>
      <c r="AW14" s="44"/>
      <c r="AX14" s="44"/>
      <c r="AY14" s="42">
        <f>SUM(T_PC_Phase_Sephora_RTLE[[#This Row],[31.2]:[35]])</f>
        <v>0</v>
      </c>
      <c r="AZ14" s="44"/>
      <c r="BA14" s="44"/>
      <c r="BB14" s="44"/>
      <c r="BC14" s="44"/>
      <c r="BD14" s="44"/>
      <c r="BE14" s="42">
        <f>SUM(T_PC_Phase_Sephora_RTLE[[#This Row],[35.2]:[39]])</f>
        <v>0</v>
      </c>
      <c r="BF14" s="44"/>
      <c r="BG14" s="44"/>
      <c r="BH14" s="44"/>
      <c r="BI14" s="44"/>
      <c r="BJ14" s="44"/>
      <c r="BK14" s="42">
        <f>SUM(T_PC_Phase_Sephora_RTLE[[#This Row],[40]:[44]])</f>
        <v>0</v>
      </c>
      <c r="BL14" s="44"/>
      <c r="BM14" s="44"/>
      <c r="BN14" s="44"/>
      <c r="BO14" s="44"/>
      <c r="BP14" s="44"/>
      <c r="BQ14" s="42">
        <f>SUM(T_PC_Phase_Sephora_RTLE[[#This Row],[44.2]:[48]])</f>
        <v>0</v>
      </c>
      <c r="BR14" s="44"/>
      <c r="BS14" s="44"/>
      <c r="BT14" s="44"/>
      <c r="BU14" s="44"/>
      <c r="BV14" s="44"/>
      <c r="BW14" s="42">
        <f>SUM(T_PC_Phase_Sephora_RTLE[[#This Row],[48.2]:[52]])</f>
        <v>0</v>
      </c>
      <c r="BX14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19.5</v>
      </c>
    </row>
    <row r="15" spans="1:76" ht="14.4" customHeight="1" outlineLevel="1" x14ac:dyDescent="0.3">
      <c r="A15" s="37" t="s">
        <v>133</v>
      </c>
      <c r="B15" s="37" t="s">
        <v>134</v>
      </c>
      <c r="C15" s="47"/>
      <c r="D15" s="34" t="s">
        <v>88</v>
      </c>
      <c r="E15" s="30"/>
      <c r="F15" s="30"/>
      <c r="G15" s="30"/>
      <c r="H15" s="30"/>
      <c r="I15" s="30"/>
      <c r="J15" s="42">
        <f>SUM(T_PC_Phase_Sephora_RTLE[[#This Row],[1]:[5]])</f>
        <v>0</v>
      </c>
      <c r="K15" s="43"/>
      <c r="L15" s="43"/>
      <c r="M15" s="43"/>
      <c r="N15" s="43"/>
      <c r="O15" s="43"/>
      <c r="P15" s="42">
        <f>SUM(T_PC_Phase_Sephora_RTLE[[#This Row],[5.2]:[9]])</f>
        <v>0</v>
      </c>
      <c r="Q15" s="43"/>
      <c r="R15" s="43"/>
      <c r="S15" s="43"/>
      <c r="T15" s="43"/>
      <c r="U15" s="43"/>
      <c r="V15" s="42">
        <f>SUM(T_PC_Phase_Sephora_RTLE[[#This Row],[9.2]:[13]])</f>
        <v>0</v>
      </c>
      <c r="W15" s="44"/>
      <c r="X15" s="44"/>
      <c r="Y15" s="44"/>
      <c r="Z15" s="44"/>
      <c r="AA15" s="42">
        <f>SUM(T_PC_Phase_Sephora_RTLE[[#This Row],[14]:[17]])</f>
        <v>0</v>
      </c>
      <c r="AB15" s="44">
        <v>3</v>
      </c>
      <c r="AC15" s="44">
        <v>3</v>
      </c>
      <c r="AD15" s="44">
        <v>4</v>
      </c>
      <c r="AE15" s="44">
        <v>2</v>
      </c>
      <c r="AF15" s="44">
        <v>2</v>
      </c>
      <c r="AG15" s="42">
        <f>SUM(T_PC_Phase_Sephora_RTLE[[#This Row],[18]:[22]])</f>
        <v>14</v>
      </c>
      <c r="AH15" s="44">
        <v>2</v>
      </c>
      <c r="AI15" s="44">
        <v>2</v>
      </c>
      <c r="AJ15" s="44">
        <v>0</v>
      </c>
      <c r="AK15" s="44">
        <v>0</v>
      </c>
      <c r="AL15" s="44">
        <v>0.5</v>
      </c>
      <c r="AM15" s="42">
        <f>SUM(T_PC_Phase_Sephora_RTLE[[#This Row],[22.2]:[26]])</f>
        <v>4.5</v>
      </c>
      <c r="AN15" s="44"/>
      <c r="AO15" s="44">
        <v>0.5</v>
      </c>
      <c r="AP15" s="44"/>
      <c r="AQ15" s="44">
        <v>0.5</v>
      </c>
      <c r="AR15" s="44"/>
      <c r="AS15" s="42">
        <f>SUM(T_PC_Phase_Sephora_RTLE[[#This Row],[27]:[31]])</f>
        <v>1</v>
      </c>
      <c r="AT15" s="44"/>
      <c r="AU15" s="44"/>
      <c r="AV15" s="44"/>
      <c r="AW15" s="44"/>
      <c r="AX15" s="44"/>
      <c r="AY15" s="42">
        <f>SUM(T_PC_Phase_Sephora_RTLE[[#This Row],[31.2]:[35]])</f>
        <v>0</v>
      </c>
      <c r="AZ15" s="44"/>
      <c r="BA15" s="44"/>
      <c r="BB15" s="44"/>
      <c r="BC15" s="44"/>
      <c r="BD15" s="44"/>
      <c r="BE15" s="42">
        <f>SUM(T_PC_Phase_Sephora_RTLE[[#This Row],[35.2]:[39]])</f>
        <v>0</v>
      </c>
      <c r="BF15" s="44"/>
      <c r="BG15" s="44"/>
      <c r="BH15" s="44"/>
      <c r="BI15" s="44"/>
      <c r="BJ15" s="44"/>
      <c r="BK15" s="42">
        <f>SUM(T_PC_Phase_Sephora_RTLE[[#This Row],[40]:[44]])</f>
        <v>0</v>
      </c>
      <c r="BL15" s="44"/>
      <c r="BM15" s="44"/>
      <c r="BN15" s="44"/>
      <c r="BO15" s="44"/>
      <c r="BP15" s="44"/>
      <c r="BQ15" s="42">
        <f>SUM(T_PC_Phase_Sephora_RTLE[[#This Row],[44.2]:[48]])</f>
        <v>0</v>
      </c>
      <c r="BR15" s="44"/>
      <c r="BS15" s="44"/>
      <c r="BT15" s="44"/>
      <c r="BU15" s="44"/>
      <c r="BV15" s="44"/>
      <c r="BW15" s="42">
        <f>SUM(T_PC_Phase_Sephora_RTLE[[#This Row],[48.2]:[52]])</f>
        <v>0</v>
      </c>
      <c r="BX15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19.5</v>
      </c>
    </row>
    <row r="16" spans="1:76" ht="14.4" customHeight="1" outlineLevel="1" x14ac:dyDescent="0.3">
      <c r="A16" s="37" t="s">
        <v>133</v>
      </c>
      <c r="B16" s="37" t="s">
        <v>155</v>
      </c>
      <c r="C16" s="45"/>
      <c r="D16" s="34" t="s">
        <v>84</v>
      </c>
      <c r="E16" s="30"/>
      <c r="F16" s="30"/>
      <c r="G16" s="30"/>
      <c r="H16" s="30"/>
      <c r="I16" s="30"/>
      <c r="J16" s="42">
        <f>SUM(T_PC_Phase_Sephora_RTLE[[#This Row],[1]:[5]])</f>
        <v>0</v>
      </c>
      <c r="K16" s="43"/>
      <c r="L16" s="43"/>
      <c r="M16" s="43"/>
      <c r="N16" s="43"/>
      <c r="O16" s="43"/>
      <c r="P16" s="42">
        <f>SUM(T_PC_Phase_Sephora_RTLE[[#This Row],[5.2]:[9]])</f>
        <v>0</v>
      </c>
      <c r="Q16" s="43"/>
      <c r="R16" s="43"/>
      <c r="S16" s="43"/>
      <c r="T16" s="43"/>
      <c r="U16" s="43"/>
      <c r="V16" s="42">
        <f>SUM(T_PC_Phase_Sephora_RTLE[[#This Row],[9.2]:[13]])</f>
        <v>0</v>
      </c>
      <c r="W16" s="44"/>
      <c r="X16" s="44"/>
      <c r="Y16" s="44"/>
      <c r="Z16" s="44"/>
      <c r="AA16" s="42">
        <f>SUM(T_PC_Phase_Sephora_RTLE[[#This Row],[14]:[17]])</f>
        <v>0</v>
      </c>
      <c r="AB16" s="44"/>
      <c r="AC16" s="44"/>
      <c r="AD16" s="44"/>
      <c r="AE16" s="44"/>
      <c r="AF16" s="44"/>
      <c r="AG16" s="42">
        <f>SUM(T_PC_Phase_Sephora_RTLE[[#This Row],[18]:[22]])</f>
        <v>0</v>
      </c>
      <c r="AH16" s="44"/>
      <c r="AI16" s="44"/>
      <c r="AJ16" s="44">
        <v>1</v>
      </c>
      <c r="AK16" s="44">
        <v>2</v>
      </c>
      <c r="AL16" s="44">
        <v>2</v>
      </c>
      <c r="AM16" s="42">
        <f>SUM(T_PC_Phase_Sephora_RTLE[[#This Row],[22.2]:[26]])</f>
        <v>5</v>
      </c>
      <c r="AN16" s="44"/>
      <c r="AO16" s="44"/>
      <c r="AP16" s="44"/>
      <c r="AQ16" s="44"/>
      <c r="AR16" s="44"/>
      <c r="AS16" s="42">
        <f>SUM(T_PC_Phase_Sephora_RTLE[[#This Row],[27]:[31]])</f>
        <v>0</v>
      </c>
      <c r="AT16" s="44"/>
      <c r="AU16" s="44"/>
      <c r="AV16" s="44"/>
      <c r="AW16" s="44"/>
      <c r="AX16" s="44"/>
      <c r="AY16" s="42">
        <f>SUM(T_PC_Phase_Sephora_RTLE[[#This Row],[31.2]:[35]])</f>
        <v>0</v>
      </c>
      <c r="AZ16" s="44"/>
      <c r="BA16" s="44"/>
      <c r="BB16" s="44"/>
      <c r="BC16" s="44"/>
      <c r="BD16" s="44"/>
      <c r="BE16" s="42">
        <f>SUM(T_PC_Phase_Sephora_RTLE[[#This Row],[35.2]:[39]])</f>
        <v>0</v>
      </c>
      <c r="BF16" s="44"/>
      <c r="BG16" s="44"/>
      <c r="BH16" s="44"/>
      <c r="BI16" s="44"/>
      <c r="BJ16" s="44"/>
      <c r="BK16" s="42">
        <f>SUM(T_PC_Phase_Sephora_RTLE[[#This Row],[40]:[44]])</f>
        <v>0</v>
      </c>
      <c r="BL16" s="44"/>
      <c r="BM16" s="44"/>
      <c r="BN16" s="44"/>
      <c r="BO16" s="44"/>
      <c r="BP16" s="44"/>
      <c r="BQ16" s="42">
        <f>SUM(T_PC_Phase_Sephora_RTLE[[#This Row],[44.2]:[48]])</f>
        <v>0</v>
      </c>
      <c r="BR16" s="44"/>
      <c r="BS16" s="44"/>
      <c r="BT16" s="44"/>
      <c r="BU16" s="44"/>
      <c r="BV16" s="44"/>
      <c r="BW16" s="42">
        <f>SUM(T_PC_Phase_Sephora_RTLE[[#This Row],[48.2]:[52]])</f>
        <v>0</v>
      </c>
      <c r="BX16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5</v>
      </c>
    </row>
    <row r="17" spans="1:76" ht="14.4" customHeight="1" outlineLevel="1" x14ac:dyDescent="0.3">
      <c r="A17" s="37" t="s">
        <v>133</v>
      </c>
      <c r="B17" s="37" t="s">
        <v>155</v>
      </c>
      <c r="C17" s="47"/>
      <c r="D17" s="34" t="s">
        <v>85</v>
      </c>
      <c r="E17" s="30"/>
      <c r="F17" s="30"/>
      <c r="G17" s="30"/>
      <c r="H17" s="30"/>
      <c r="I17" s="30"/>
      <c r="J17" s="42">
        <f>SUM(T_PC_Phase_Sephora_RTLE[[#This Row],[1]:[5]])</f>
        <v>0</v>
      </c>
      <c r="K17" s="43"/>
      <c r="L17" s="43"/>
      <c r="M17" s="43"/>
      <c r="N17" s="43"/>
      <c r="O17" s="43"/>
      <c r="P17" s="42">
        <f>SUM(T_PC_Phase_Sephora_RTLE[[#This Row],[5.2]:[9]])</f>
        <v>0</v>
      </c>
      <c r="Q17" s="43"/>
      <c r="R17" s="43"/>
      <c r="S17" s="43"/>
      <c r="T17" s="43"/>
      <c r="U17" s="43"/>
      <c r="V17" s="42">
        <f>SUM(T_PC_Phase_Sephora_RTLE[[#This Row],[9.2]:[13]])</f>
        <v>0</v>
      </c>
      <c r="W17" s="44"/>
      <c r="X17" s="44"/>
      <c r="Y17" s="44"/>
      <c r="Z17" s="44"/>
      <c r="AA17" s="42">
        <f>SUM(T_PC_Phase_Sephora_RTLE[[#This Row],[14]:[17]])</f>
        <v>0</v>
      </c>
      <c r="AB17" s="44"/>
      <c r="AC17" s="44"/>
      <c r="AD17" s="44"/>
      <c r="AE17" s="44"/>
      <c r="AF17" s="44"/>
      <c r="AG17" s="42">
        <f>SUM(T_PC_Phase_Sephora_RTLE[[#This Row],[18]:[22]])</f>
        <v>0</v>
      </c>
      <c r="AH17" s="44"/>
      <c r="AI17" s="44"/>
      <c r="AJ17" s="44">
        <v>1.5</v>
      </c>
      <c r="AK17" s="44">
        <v>2</v>
      </c>
      <c r="AL17" s="44">
        <v>2</v>
      </c>
      <c r="AM17" s="42">
        <f>SUM(T_PC_Phase_Sephora_RTLE[[#This Row],[22.2]:[26]])</f>
        <v>5.5</v>
      </c>
      <c r="AN17" s="44">
        <v>2.5</v>
      </c>
      <c r="AO17" s="44"/>
      <c r="AP17" s="44">
        <v>3</v>
      </c>
      <c r="AQ17" s="44">
        <v>3</v>
      </c>
      <c r="AR17" s="44">
        <v>1</v>
      </c>
      <c r="AS17" s="42">
        <f>SUM(T_PC_Phase_Sephora_RTLE[[#This Row],[27]:[31]])</f>
        <v>9.5</v>
      </c>
      <c r="AT17" s="44">
        <v>1</v>
      </c>
      <c r="AU17" s="44"/>
      <c r="AV17" s="44"/>
      <c r="AW17" s="44"/>
      <c r="AX17" s="44"/>
      <c r="AY17" s="42">
        <f>SUM(T_PC_Phase_Sephora_RTLE[[#This Row],[31.2]:[35]])</f>
        <v>1</v>
      </c>
      <c r="AZ17" s="44"/>
      <c r="BA17" s="44"/>
      <c r="BB17" s="44"/>
      <c r="BC17" s="44"/>
      <c r="BD17" s="44"/>
      <c r="BE17" s="42">
        <f>SUM(T_PC_Phase_Sephora_RTLE[[#This Row],[35.2]:[39]])</f>
        <v>0</v>
      </c>
      <c r="BF17" s="44"/>
      <c r="BG17" s="44"/>
      <c r="BH17" s="44"/>
      <c r="BI17" s="44"/>
      <c r="BJ17" s="44"/>
      <c r="BK17" s="42">
        <f>SUM(T_PC_Phase_Sephora_RTLE[[#This Row],[40]:[44]])</f>
        <v>0</v>
      </c>
      <c r="BL17" s="44"/>
      <c r="BM17" s="44"/>
      <c r="BN17" s="44"/>
      <c r="BO17" s="44"/>
      <c r="BP17" s="44"/>
      <c r="BQ17" s="42">
        <f>SUM(T_PC_Phase_Sephora_RTLE[[#This Row],[44.2]:[48]])</f>
        <v>0</v>
      </c>
      <c r="BR17" s="44"/>
      <c r="BS17" s="44"/>
      <c r="BT17" s="44"/>
      <c r="BU17" s="44"/>
      <c r="BV17" s="44"/>
      <c r="BW17" s="42">
        <f>SUM(T_PC_Phase_Sephora_RTLE[[#This Row],[48.2]:[52]])</f>
        <v>0</v>
      </c>
      <c r="BX17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16</v>
      </c>
    </row>
    <row r="18" spans="1:76" ht="14.4" customHeight="1" outlineLevel="1" x14ac:dyDescent="0.3">
      <c r="A18" s="37" t="s">
        <v>133</v>
      </c>
      <c r="B18" s="37" t="s">
        <v>155</v>
      </c>
      <c r="C18" s="47"/>
      <c r="D18" s="34" t="s">
        <v>87</v>
      </c>
      <c r="E18" s="30"/>
      <c r="F18" s="30"/>
      <c r="G18" s="30"/>
      <c r="H18" s="30"/>
      <c r="I18" s="30"/>
      <c r="J18" s="42">
        <f>SUM(T_PC_Phase_Sephora_RTLE[[#This Row],[1]:[5]])</f>
        <v>0</v>
      </c>
      <c r="K18" s="43"/>
      <c r="L18" s="43"/>
      <c r="M18" s="43"/>
      <c r="N18" s="43"/>
      <c r="O18" s="43"/>
      <c r="P18" s="42">
        <f>SUM(T_PC_Phase_Sephora_RTLE[[#This Row],[5.2]:[9]])</f>
        <v>0</v>
      </c>
      <c r="Q18" s="43"/>
      <c r="R18" s="43"/>
      <c r="S18" s="43"/>
      <c r="T18" s="43"/>
      <c r="U18" s="43"/>
      <c r="V18" s="42">
        <f>SUM(T_PC_Phase_Sephora_RTLE[[#This Row],[9.2]:[13]])</f>
        <v>0</v>
      </c>
      <c r="W18" s="44"/>
      <c r="X18" s="44"/>
      <c r="Y18" s="44"/>
      <c r="Z18" s="44"/>
      <c r="AA18" s="42">
        <f>SUM(T_PC_Phase_Sephora_RTLE[[#This Row],[14]:[17]])</f>
        <v>0</v>
      </c>
      <c r="AB18" s="44"/>
      <c r="AC18" s="44"/>
      <c r="AD18" s="44"/>
      <c r="AE18" s="44"/>
      <c r="AF18" s="44"/>
      <c r="AG18" s="42">
        <f>SUM(T_PC_Phase_Sephora_RTLE[[#This Row],[18]:[22]])</f>
        <v>0</v>
      </c>
      <c r="AH18" s="44"/>
      <c r="AI18" s="44"/>
      <c r="AJ18" s="44">
        <v>3</v>
      </c>
      <c r="AK18" s="44">
        <v>2</v>
      </c>
      <c r="AL18" s="44">
        <v>1</v>
      </c>
      <c r="AM18" s="42">
        <f>SUM(T_PC_Phase_Sephora_RTLE[[#This Row],[22.2]:[26]])</f>
        <v>6</v>
      </c>
      <c r="AN18" s="44"/>
      <c r="AO18" s="44"/>
      <c r="AP18" s="44">
        <v>1</v>
      </c>
      <c r="AQ18" s="44">
        <v>3</v>
      </c>
      <c r="AR18" s="44">
        <v>1</v>
      </c>
      <c r="AS18" s="42">
        <f>SUM(T_PC_Phase_Sephora_RTLE[[#This Row],[27]:[31]])</f>
        <v>5</v>
      </c>
      <c r="AT18" s="44">
        <v>1</v>
      </c>
      <c r="AU18" s="44"/>
      <c r="AV18" s="44"/>
      <c r="AW18" s="44"/>
      <c r="AX18" s="44"/>
      <c r="AY18" s="42">
        <f>SUM(T_PC_Phase_Sephora_RTLE[[#This Row],[31.2]:[35]])</f>
        <v>1</v>
      </c>
      <c r="AZ18" s="44"/>
      <c r="BA18" s="44"/>
      <c r="BB18" s="44"/>
      <c r="BC18" s="44"/>
      <c r="BD18" s="44"/>
      <c r="BE18" s="42">
        <f>SUM(T_PC_Phase_Sephora_RTLE[[#This Row],[35.2]:[39]])</f>
        <v>0</v>
      </c>
      <c r="BF18" s="44"/>
      <c r="BG18" s="44"/>
      <c r="BH18" s="44"/>
      <c r="BI18" s="44"/>
      <c r="BJ18" s="44"/>
      <c r="BK18" s="42">
        <f>SUM(T_PC_Phase_Sephora_RTLE[[#This Row],[40]:[44]])</f>
        <v>0</v>
      </c>
      <c r="BL18" s="44"/>
      <c r="BM18" s="44"/>
      <c r="BN18" s="44"/>
      <c r="BO18" s="44"/>
      <c r="BP18" s="44"/>
      <c r="BQ18" s="42">
        <f>SUM(T_PC_Phase_Sephora_RTLE[[#This Row],[44.2]:[48]])</f>
        <v>0</v>
      </c>
      <c r="BR18" s="44"/>
      <c r="BS18" s="44"/>
      <c r="BT18" s="44"/>
      <c r="BU18" s="44"/>
      <c r="BV18" s="44"/>
      <c r="BW18" s="42">
        <f>SUM(T_PC_Phase_Sephora_RTLE[[#This Row],[48.2]:[52]])</f>
        <v>0</v>
      </c>
      <c r="BX18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12</v>
      </c>
    </row>
    <row r="19" spans="1:76" ht="14.4" customHeight="1" outlineLevel="1" x14ac:dyDescent="0.3">
      <c r="A19" s="37" t="s">
        <v>133</v>
      </c>
      <c r="B19" s="37" t="s">
        <v>155</v>
      </c>
      <c r="C19" s="47"/>
      <c r="D19" s="34" t="s">
        <v>88</v>
      </c>
      <c r="E19" s="30"/>
      <c r="F19" s="30"/>
      <c r="G19" s="30"/>
      <c r="H19" s="30"/>
      <c r="I19" s="30"/>
      <c r="J19" s="42">
        <f>SUM(T_PC_Phase_Sephora_RTLE[[#This Row],[1]:[5]])</f>
        <v>0</v>
      </c>
      <c r="K19" s="43"/>
      <c r="L19" s="43"/>
      <c r="M19" s="43"/>
      <c r="N19" s="43"/>
      <c r="O19" s="43"/>
      <c r="P19" s="42">
        <f>SUM(T_PC_Phase_Sephora_RTLE[[#This Row],[5.2]:[9]])</f>
        <v>0</v>
      </c>
      <c r="Q19" s="43"/>
      <c r="R19" s="43"/>
      <c r="S19" s="43"/>
      <c r="T19" s="43"/>
      <c r="U19" s="43"/>
      <c r="V19" s="42">
        <f>SUM(T_PC_Phase_Sephora_RTLE[[#This Row],[9.2]:[13]])</f>
        <v>0</v>
      </c>
      <c r="W19" s="44"/>
      <c r="X19" s="44"/>
      <c r="Y19" s="44"/>
      <c r="Z19" s="44"/>
      <c r="AA19" s="42">
        <f>SUM(T_PC_Phase_Sephora_RTLE[[#This Row],[14]:[17]])</f>
        <v>0</v>
      </c>
      <c r="AB19" s="44"/>
      <c r="AC19" s="44"/>
      <c r="AD19" s="44"/>
      <c r="AE19" s="44"/>
      <c r="AF19" s="44"/>
      <c r="AG19" s="42">
        <f>SUM(T_PC_Phase_Sephora_RTLE[[#This Row],[18]:[22]])</f>
        <v>0</v>
      </c>
      <c r="AH19" s="44"/>
      <c r="AI19" s="44">
        <v>1</v>
      </c>
      <c r="AJ19" s="44">
        <v>4</v>
      </c>
      <c r="AK19" s="44">
        <v>3.5</v>
      </c>
      <c r="AL19" s="44">
        <v>3.5</v>
      </c>
      <c r="AM19" s="42">
        <f>SUM(T_PC_Phase_Sephora_RTLE[[#This Row],[22.2]:[26]])</f>
        <v>12</v>
      </c>
      <c r="AN19" s="44">
        <v>4</v>
      </c>
      <c r="AO19" s="44">
        <v>1.5</v>
      </c>
      <c r="AP19" s="44">
        <v>4</v>
      </c>
      <c r="AQ19" s="44">
        <v>3.5</v>
      </c>
      <c r="AR19" s="44">
        <v>1</v>
      </c>
      <c r="AS19" s="42">
        <f>SUM(T_PC_Phase_Sephora_RTLE[[#This Row],[27]:[31]])</f>
        <v>14</v>
      </c>
      <c r="AT19" s="44">
        <v>2</v>
      </c>
      <c r="AU19" s="44"/>
      <c r="AV19" s="44"/>
      <c r="AW19" s="44"/>
      <c r="AX19" s="44"/>
      <c r="AY19" s="42">
        <f>SUM(T_PC_Phase_Sephora_RTLE[[#This Row],[31.2]:[35]])</f>
        <v>2</v>
      </c>
      <c r="AZ19" s="44"/>
      <c r="BA19" s="44"/>
      <c r="BB19" s="44"/>
      <c r="BC19" s="44"/>
      <c r="BD19" s="44"/>
      <c r="BE19" s="42">
        <f>SUM(T_PC_Phase_Sephora_RTLE[[#This Row],[35.2]:[39]])</f>
        <v>0</v>
      </c>
      <c r="BF19" s="44"/>
      <c r="BG19" s="44"/>
      <c r="BH19" s="44"/>
      <c r="BI19" s="44"/>
      <c r="BJ19" s="44"/>
      <c r="BK19" s="42">
        <f>SUM(T_PC_Phase_Sephora_RTLE[[#This Row],[40]:[44]])</f>
        <v>0</v>
      </c>
      <c r="BL19" s="44"/>
      <c r="BM19" s="44"/>
      <c r="BN19" s="44"/>
      <c r="BO19" s="44"/>
      <c r="BP19" s="44"/>
      <c r="BQ19" s="42">
        <f>SUM(T_PC_Phase_Sephora_RTLE[[#This Row],[44.2]:[48]])</f>
        <v>0</v>
      </c>
      <c r="BR19" s="44"/>
      <c r="BS19" s="44"/>
      <c r="BT19" s="44"/>
      <c r="BU19" s="44"/>
      <c r="BV19" s="44"/>
      <c r="BW19" s="42">
        <f>SUM(T_PC_Phase_Sephora_RTLE[[#This Row],[48.2]:[52]])</f>
        <v>0</v>
      </c>
      <c r="BX19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28</v>
      </c>
    </row>
    <row r="20" spans="1:76" ht="14.4" customHeight="1" x14ac:dyDescent="0.3">
      <c r="A20" s="37" t="s">
        <v>136</v>
      </c>
      <c r="B20" s="37"/>
      <c r="C20" s="45">
        <f>SUMIFS(T_PC_Phase_Sephora_RTLE[TOTAL CHARGE COLLAB],T_PC_Phase_Sephora_RTLE[Phase],T_PC_Phase_Sephora_RTLE[Phase])</f>
        <v>41.5</v>
      </c>
      <c r="D20" s="34"/>
      <c r="E20" s="30"/>
      <c r="F20" s="30"/>
      <c r="G20" s="30"/>
      <c r="H20" s="30"/>
      <c r="I20" s="30"/>
      <c r="J20" s="42">
        <f>SUM(T_PC_Phase_Sephora_RTLE[[#This Row],[1]:[5]])</f>
        <v>0</v>
      </c>
      <c r="K20" s="43"/>
      <c r="L20" s="43"/>
      <c r="M20" s="43"/>
      <c r="N20" s="43"/>
      <c r="O20" s="43"/>
      <c r="P20" s="42">
        <f>SUM(T_PC_Phase_Sephora_RTLE[[#This Row],[5.2]:[9]])</f>
        <v>0</v>
      </c>
      <c r="Q20" s="43"/>
      <c r="R20" s="43"/>
      <c r="S20" s="43"/>
      <c r="T20" s="43"/>
      <c r="U20" s="43"/>
      <c r="V20" s="42">
        <f>SUM(T_PC_Phase_Sephora_RTLE[[#This Row],[9.2]:[13]])</f>
        <v>0</v>
      </c>
      <c r="W20" s="44"/>
      <c r="X20" s="44"/>
      <c r="Y20" s="44"/>
      <c r="Z20" s="44"/>
      <c r="AA20" s="42">
        <f>SUM(T_PC_Phase_Sephora_RTLE[[#This Row],[14]:[17]])</f>
        <v>0</v>
      </c>
      <c r="AB20" s="44"/>
      <c r="AC20" s="44"/>
      <c r="AD20" s="44"/>
      <c r="AE20" s="44"/>
      <c r="AF20" s="44"/>
      <c r="AG20" s="42">
        <f>SUM(T_PC_Phase_Sephora_RTLE[[#This Row],[18]:[22]])</f>
        <v>0</v>
      </c>
      <c r="AH20" s="44"/>
      <c r="AI20" s="44"/>
      <c r="AJ20" s="44"/>
      <c r="AK20" s="44"/>
      <c r="AL20" s="44"/>
      <c r="AM20" s="42">
        <f>SUM(T_PC_Phase_Sephora_RTLE[[#This Row],[22.2]:[26]])</f>
        <v>0</v>
      </c>
      <c r="AN20" s="44"/>
      <c r="AO20" s="44"/>
      <c r="AP20" s="44"/>
      <c r="AQ20" s="44"/>
      <c r="AR20" s="44"/>
      <c r="AS20" s="42">
        <f>SUM(T_PC_Phase_Sephora_RTLE[[#This Row],[27]:[31]])</f>
        <v>0</v>
      </c>
      <c r="AT20" s="44"/>
      <c r="AU20" s="44"/>
      <c r="AV20" s="44"/>
      <c r="AW20" s="44"/>
      <c r="AX20" s="44"/>
      <c r="AY20" s="42">
        <f>SUM(T_PC_Phase_Sephora_RTLE[[#This Row],[31.2]:[35]])</f>
        <v>0</v>
      </c>
      <c r="AZ20" s="44"/>
      <c r="BA20" s="44"/>
      <c r="BB20" s="44"/>
      <c r="BC20" s="44"/>
      <c r="BD20" s="44"/>
      <c r="BE20" s="42">
        <f>SUM(T_PC_Phase_Sephora_RTLE[[#This Row],[35.2]:[39]])</f>
        <v>0</v>
      </c>
      <c r="BF20" s="44"/>
      <c r="BG20" s="44"/>
      <c r="BH20" s="44"/>
      <c r="BI20" s="44"/>
      <c r="BJ20" s="44"/>
      <c r="BK20" s="42">
        <f>SUM(T_PC_Phase_Sephora_RTLE[[#This Row],[40]:[44]])</f>
        <v>0</v>
      </c>
      <c r="BL20" s="44"/>
      <c r="BM20" s="44"/>
      <c r="BN20" s="44"/>
      <c r="BO20" s="44"/>
      <c r="BP20" s="44"/>
      <c r="BQ20" s="42">
        <f>SUM(T_PC_Phase_Sephora_RTLE[[#This Row],[44.2]:[48]])</f>
        <v>0</v>
      </c>
      <c r="BR20" s="44"/>
      <c r="BS20" s="44"/>
      <c r="BT20" s="44"/>
      <c r="BU20" s="44"/>
      <c r="BV20" s="44"/>
      <c r="BW20" s="42">
        <f>SUM(T_PC_Phase_Sephora_RTLE[[#This Row],[48.2]:[52]])</f>
        <v>0</v>
      </c>
      <c r="BX20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21" spans="1:76" ht="14.4" customHeight="1" outlineLevel="1" x14ac:dyDescent="0.3">
      <c r="A21" s="37" t="s">
        <v>136</v>
      </c>
      <c r="B21" s="37" t="s">
        <v>136</v>
      </c>
      <c r="C21" s="45"/>
      <c r="D21" s="34" t="s">
        <v>83</v>
      </c>
      <c r="E21" s="30"/>
      <c r="F21" s="30"/>
      <c r="G21" s="30"/>
      <c r="H21" s="30"/>
      <c r="I21" s="30"/>
      <c r="J21" s="42">
        <f>SUM(T_PC_Phase_Sephora_RTLE[[#This Row],[1]:[5]])</f>
        <v>0</v>
      </c>
      <c r="K21" s="43"/>
      <c r="L21" s="43"/>
      <c r="M21" s="43"/>
      <c r="N21" s="43"/>
      <c r="O21" s="43"/>
      <c r="P21" s="42">
        <f>SUM(T_PC_Phase_Sephora_RTLE[[#This Row],[5.2]:[9]])</f>
        <v>0</v>
      </c>
      <c r="Q21" s="43"/>
      <c r="R21" s="43"/>
      <c r="S21" s="43"/>
      <c r="T21" s="43"/>
      <c r="U21" s="43"/>
      <c r="V21" s="42">
        <f>SUM(T_PC_Phase_Sephora_RTLE[[#This Row],[9.2]:[13]])</f>
        <v>0</v>
      </c>
      <c r="W21" s="44"/>
      <c r="X21" s="44"/>
      <c r="Y21" s="44"/>
      <c r="Z21" s="44"/>
      <c r="AA21" s="42">
        <f>SUM(T_PC_Phase_Sephora_RTLE[[#This Row],[14]:[17]])</f>
        <v>0</v>
      </c>
      <c r="AB21" s="44"/>
      <c r="AC21" s="44"/>
      <c r="AD21" s="44"/>
      <c r="AE21" s="44"/>
      <c r="AF21" s="44"/>
      <c r="AG21" s="42">
        <f>SUM(T_PC_Phase_Sephora_RTLE[[#This Row],[18]:[22]])</f>
        <v>0</v>
      </c>
      <c r="AH21" s="44"/>
      <c r="AI21" s="44"/>
      <c r="AJ21" s="44"/>
      <c r="AK21" s="44"/>
      <c r="AL21" s="44"/>
      <c r="AM21" s="42">
        <f>SUM(T_PC_Phase_Sephora_RTLE[[#This Row],[22.2]:[26]])</f>
        <v>0</v>
      </c>
      <c r="AN21" s="44"/>
      <c r="AO21" s="44"/>
      <c r="AP21" s="44"/>
      <c r="AQ21" s="44"/>
      <c r="AR21" s="44"/>
      <c r="AS21" s="42">
        <f>SUM(T_PC_Phase_Sephora_RTLE[[#This Row],[27]:[31]])</f>
        <v>0</v>
      </c>
      <c r="AT21" s="44"/>
      <c r="AU21" s="44">
        <v>2</v>
      </c>
      <c r="AV21" s="44">
        <v>2</v>
      </c>
      <c r="AW21" s="44">
        <v>2</v>
      </c>
      <c r="AX21" s="44">
        <v>2</v>
      </c>
      <c r="AY21" s="42">
        <f>SUM(T_PC_Phase_Sephora_RTLE[[#This Row],[31.2]:[35]])</f>
        <v>8</v>
      </c>
      <c r="AZ21" s="44"/>
      <c r="BA21" s="44"/>
      <c r="BB21" s="44"/>
      <c r="BC21" s="44"/>
      <c r="BD21" s="44"/>
      <c r="BE21" s="42">
        <f>SUM(T_PC_Phase_Sephora_RTLE[[#This Row],[35.2]:[39]])</f>
        <v>0</v>
      </c>
      <c r="BF21" s="44"/>
      <c r="BG21" s="44"/>
      <c r="BH21" s="44"/>
      <c r="BI21" s="44"/>
      <c r="BJ21" s="44"/>
      <c r="BK21" s="42">
        <f>SUM(T_PC_Phase_Sephora_RTLE[[#This Row],[40]:[44]])</f>
        <v>0</v>
      </c>
      <c r="BL21" s="44"/>
      <c r="BM21" s="44"/>
      <c r="BN21" s="44"/>
      <c r="BO21" s="44"/>
      <c r="BP21" s="44"/>
      <c r="BQ21" s="42">
        <f>SUM(T_PC_Phase_Sephora_RTLE[[#This Row],[44.2]:[48]])</f>
        <v>0</v>
      </c>
      <c r="BR21" s="44"/>
      <c r="BS21" s="44"/>
      <c r="BT21" s="44"/>
      <c r="BU21" s="44"/>
      <c r="BV21" s="44"/>
      <c r="BW21" s="42">
        <f>SUM(T_PC_Phase_Sephora_RTLE[[#This Row],[48.2]:[52]])</f>
        <v>0</v>
      </c>
      <c r="BX21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8</v>
      </c>
    </row>
    <row r="22" spans="1:76" ht="14.4" customHeight="1" outlineLevel="1" x14ac:dyDescent="0.3">
      <c r="A22" s="37" t="s">
        <v>136</v>
      </c>
      <c r="B22" s="37" t="s">
        <v>136</v>
      </c>
      <c r="C22" s="47"/>
      <c r="D22" s="34" t="s">
        <v>90</v>
      </c>
      <c r="E22" s="30"/>
      <c r="F22" s="30"/>
      <c r="G22" s="30"/>
      <c r="H22" s="30"/>
      <c r="I22" s="30"/>
      <c r="J22" s="42">
        <f>SUM(T_PC_Phase_Sephora_RTLE[[#This Row],[1]:[5]])</f>
        <v>0</v>
      </c>
      <c r="K22" s="43"/>
      <c r="L22" s="43"/>
      <c r="M22" s="43"/>
      <c r="N22" s="43"/>
      <c r="O22" s="43"/>
      <c r="P22" s="42">
        <f>SUM(T_PC_Phase_Sephora_RTLE[[#This Row],[5.2]:[9]])</f>
        <v>0</v>
      </c>
      <c r="Q22" s="43"/>
      <c r="R22" s="43"/>
      <c r="S22" s="43"/>
      <c r="T22" s="43"/>
      <c r="U22" s="43"/>
      <c r="V22" s="42">
        <f>SUM(T_PC_Phase_Sephora_RTLE[[#This Row],[9.2]:[13]])</f>
        <v>0</v>
      </c>
      <c r="W22" s="44"/>
      <c r="X22" s="44"/>
      <c r="Y22" s="44"/>
      <c r="Z22" s="44"/>
      <c r="AA22" s="42">
        <f>SUM(T_PC_Phase_Sephora_RTLE[[#This Row],[14]:[17]])</f>
        <v>0</v>
      </c>
      <c r="AB22" s="44"/>
      <c r="AC22" s="44"/>
      <c r="AD22" s="44"/>
      <c r="AE22" s="44"/>
      <c r="AF22" s="44"/>
      <c r="AG22" s="42">
        <f>SUM(T_PC_Phase_Sephora_RTLE[[#This Row],[18]:[22]])</f>
        <v>0</v>
      </c>
      <c r="AH22" s="44"/>
      <c r="AI22" s="44"/>
      <c r="AJ22" s="44"/>
      <c r="AK22" s="44"/>
      <c r="AL22" s="44"/>
      <c r="AM22" s="42">
        <f>SUM(T_PC_Phase_Sephora_RTLE[[#This Row],[22.2]:[26]])</f>
        <v>0</v>
      </c>
      <c r="AN22" s="44"/>
      <c r="AO22" s="44"/>
      <c r="AP22" s="44"/>
      <c r="AQ22" s="44"/>
      <c r="AR22" s="44"/>
      <c r="AS22" s="42">
        <f>SUM(T_PC_Phase_Sephora_RTLE[[#This Row],[27]:[31]])</f>
        <v>0</v>
      </c>
      <c r="AT22" s="44">
        <v>4</v>
      </c>
      <c r="AU22" s="44">
        <v>5</v>
      </c>
      <c r="AV22" s="44"/>
      <c r="AW22" s="44">
        <v>3</v>
      </c>
      <c r="AX22" s="44">
        <v>2</v>
      </c>
      <c r="AY22" s="42">
        <f>SUM(T_PC_Phase_Sephora_RTLE[[#This Row],[31.2]:[35]])</f>
        <v>14</v>
      </c>
      <c r="AZ22" s="44">
        <v>1</v>
      </c>
      <c r="BA22" s="44">
        <v>2.5</v>
      </c>
      <c r="BB22" s="44"/>
      <c r="BC22" s="44"/>
      <c r="BD22" s="44"/>
      <c r="BE22" s="42">
        <f>SUM(T_PC_Phase_Sephora_RTLE[[#This Row],[35.2]:[39]])</f>
        <v>3.5</v>
      </c>
      <c r="BF22" s="44"/>
      <c r="BG22" s="44"/>
      <c r="BH22" s="44"/>
      <c r="BI22" s="44"/>
      <c r="BJ22" s="44"/>
      <c r="BK22" s="42">
        <f>SUM(T_PC_Phase_Sephora_RTLE[[#This Row],[40]:[44]])</f>
        <v>0</v>
      </c>
      <c r="BL22" s="44"/>
      <c r="BM22" s="44"/>
      <c r="BN22" s="44"/>
      <c r="BO22" s="44"/>
      <c r="BP22" s="44"/>
      <c r="BQ22" s="42">
        <f>SUM(T_PC_Phase_Sephora_RTLE[[#This Row],[44.2]:[48]])</f>
        <v>0</v>
      </c>
      <c r="BR22" s="44"/>
      <c r="BS22" s="44"/>
      <c r="BT22" s="44"/>
      <c r="BU22" s="44"/>
      <c r="BV22" s="44"/>
      <c r="BW22" s="42">
        <f>SUM(T_PC_Phase_Sephora_RTLE[[#This Row],[48.2]:[52]])</f>
        <v>0</v>
      </c>
      <c r="BX22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17.5</v>
      </c>
    </row>
    <row r="23" spans="1:76" ht="14.4" customHeight="1" outlineLevel="1" x14ac:dyDescent="0.3">
      <c r="A23" s="37" t="s">
        <v>136</v>
      </c>
      <c r="B23" s="37" t="s">
        <v>136</v>
      </c>
      <c r="C23" s="47"/>
      <c r="D23" s="34" t="s">
        <v>88</v>
      </c>
      <c r="E23" s="30"/>
      <c r="F23" s="30"/>
      <c r="G23" s="30"/>
      <c r="H23" s="30"/>
      <c r="I23" s="30"/>
      <c r="J23" s="42">
        <f>SUM(T_PC_Phase_Sephora_RTLE[[#This Row],[1]:[5]])</f>
        <v>0</v>
      </c>
      <c r="K23" s="43"/>
      <c r="L23" s="43"/>
      <c r="M23" s="43"/>
      <c r="N23" s="43"/>
      <c r="O23" s="43"/>
      <c r="P23" s="42">
        <f>SUM(T_PC_Phase_Sephora_RTLE[[#This Row],[5.2]:[9]])</f>
        <v>0</v>
      </c>
      <c r="Q23" s="43"/>
      <c r="R23" s="43"/>
      <c r="S23" s="43"/>
      <c r="T23" s="43"/>
      <c r="U23" s="43"/>
      <c r="V23" s="42">
        <f>SUM(T_PC_Phase_Sephora_RTLE[[#This Row],[9.2]:[13]])</f>
        <v>0</v>
      </c>
      <c r="W23" s="44"/>
      <c r="X23" s="44"/>
      <c r="Y23" s="44"/>
      <c r="Z23" s="44"/>
      <c r="AA23" s="42">
        <f>SUM(T_PC_Phase_Sephora_RTLE[[#This Row],[14]:[17]])</f>
        <v>0</v>
      </c>
      <c r="AB23" s="44"/>
      <c r="AC23" s="44"/>
      <c r="AD23" s="44"/>
      <c r="AE23" s="44"/>
      <c r="AF23" s="44"/>
      <c r="AG23" s="42">
        <f>SUM(T_PC_Phase_Sephora_RTLE[[#This Row],[18]:[22]])</f>
        <v>0</v>
      </c>
      <c r="AH23" s="44"/>
      <c r="AI23" s="44"/>
      <c r="AJ23" s="44"/>
      <c r="AK23" s="44"/>
      <c r="AL23" s="44"/>
      <c r="AM23" s="42">
        <f>SUM(T_PC_Phase_Sephora_RTLE[[#This Row],[22.2]:[26]])</f>
        <v>0</v>
      </c>
      <c r="AN23" s="44"/>
      <c r="AO23" s="44"/>
      <c r="AP23" s="44"/>
      <c r="AQ23" s="44"/>
      <c r="AR23" s="44"/>
      <c r="AS23" s="42">
        <f>SUM(T_PC_Phase_Sephora_RTLE[[#This Row],[27]:[31]])</f>
        <v>0</v>
      </c>
      <c r="AT23" s="44">
        <v>2</v>
      </c>
      <c r="AU23" s="44"/>
      <c r="AV23" s="44"/>
      <c r="AW23" s="44"/>
      <c r="AX23" s="44"/>
      <c r="AY23" s="42">
        <f>SUM(T_PC_Phase_Sephora_RTLE[[#This Row],[31.2]:[35]])</f>
        <v>2</v>
      </c>
      <c r="AZ23" s="44">
        <v>1</v>
      </c>
      <c r="BA23" s="44">
        <v>2</v>
      </c>
      <c r="BB23" s="44">
        <v>2</v>
      </c>
      <c r="BC23" s="44">
        <v>2</v>
      </c>
      <c r="BD23" s="44"/>
      <c r="BE23" s="42">
        <f>SUM(T_PC_Phase_Sephora_RTLE[[#This Row],[35.2]:[39]])</f>
        <v>7</v>
      </c>
      <c r="BF23" s="44"/>
      <c r="BG23" s="44"/>
      <c r="BH23" s="44"/>
      <c r="BI23" s="44"/>
      <c r="BJ23" s="44"/>
      <c r="BK23" s="42">
        <f>SUM(T_PC_Phase_Sephora_RTLE[[#This Row],[40]:[44]])</f>
        <v>0</v>
      </c>
      <c r="BL23" s="44"/>
      <c r="BM23" s="44"/>
      <c r="BN23" s="44"/>
      <c r="BO23" s="44"/>
      <c r="BP23" s="44"/>
      <c r="BQ23" s="42">
        <f>SUM(T_PC_Phase_Sephora_RTLE[[#This Row],[44.2]:[48]])</f>
        <v>0</v>
      </c>
      <c r="BR23" s="44"/>
      <c r="BS23" s="44"/>
      <c r="BT23" s="44"/>
      <c r="BU23" s="44"/>
      <c r="BV23" s="44"/>
      <c r="BW23" s="42">
        <f>SUM(T_PC_Phase_Sephora_RTLE[[#This Row],[48.2]:[52]])</f>
        <v>0</v>
      </c>
      <c r="BX23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9</v>
      </c>
    </row>
    <row r="24" spans="1:76" ht="14.4" customHeight="1" outlineLevel="1" x14ac:dyDescent="0.3">
      <c r="A24" s="37" t="s">
        <v>136</v>
      </c>
      <c r="B24" s="37" t="s">
        <v>136</v>
      </c>
      <c r="C24" s="47"/>
      <c r="D24" s="34" t="s">
        <v>85</v>
      </c>
      <c r="E24" s="30"/>
      <c r="F24" s="30"/>
      <c r="G24" s="30"/>
      <c r="H24" s="30"/>
      <c r="I24" s="30"/>
      <c r="J24" s="42">
        <f>SUM(T_PC_Phase_Sephora_RTLE[[#This Row],[1]:[5]])</f>
        <v>0</v>
      </c>
      <c r="K24" s="43"/>
      <c r="L24" s="43"/>
      <c r="M24" s="43"/>
      <c r="N24" s="43"/>
      <c r="O24" s="43"/>
      <c r="P24" s="42">
        <f>SUM(T_PC_Phase_Sephora_RTLE[[#This Row],[5.2]:[9]])</f>
        <v>0</v>
      </c>
      <c r="Q24" s="43"/>
      <c r="R24" s="43"/>
      <c r="S24" s="43"/>
      <c r="T24" s="43"/>
      <c r="U24" s="43"/>
      <c r="V24" s="42">
        <f>SUM(T_PC_Phase_Sephora_RTLE[[#This Row],[9.2]:[13]])</f>
        <v>0</v>
      </c>
      <c r="W24" s="44"/>
      <c r="X24" s="44"/>
      <c r="Y24" s="44"/>
      <c r="Z24" s="44"/>
      <c r="AA24" s="42">
        <f>SUM(T_PC_Phase_Sephora_RTLE[[#This Row],[14]:[17]])</f>
        <v>0</v>
      </c>
      <c r="AB24" s="44"/>
      <c r="AC24" s="44"/>
      <c r="AD24" s="44"/>
      <c r="AE24" s="44"/>
      <c r="AF24" s="44"/>
      <c r="AG24" s="42">
        <f>SUM(T_PC_Phase_Sephora_RTLE[[#This Row],[18]:[22]])</f>
        <v>0</v>
      </c>
      <c r="AH24" s="44"/>
      <c r="AI24" s="44"/>
      <c r="AJ24" s="44"/>
      <c r="AK24" s="44"/>
      <c r="AL24" s="44"/>
      <c r="AM24" s="42">
        <f>SUM(T_PC_Phase_Sephora_RTLE[[#This Row],[22.2]:[26]])</f>
        <v>0</v>
      </c>
      <c r="AN24" s="44"/>
      <c r="AO24" s="44"/>
      <c r="AP24" s="44"/>
      <c r="AQ24" s="44"/>
      <c r="AR24" s="44"/>
      <c r="AS24" s="42">
        <f>SUM(T_PC_Phase_Sephora_RTLE[[#This Row],[27]:[31]])</f>
        <v>0</v>
      </c>
      <c r="AT24" s="44">
        <v>1</v>
      </c>
      <c r="AU24" s="44">
        <v>2</v>
      </c>
      <c r="AV24" s="44"/>
      <c r="AW24" s="44">
        <v>2</v>
      </c>
      <c r="AX24" s="44">
        <v>2</v>
      </c>
      <c r="AY24" s="42">
        <f>SUM(T_PC_Phase_Sephora_RTLE[[#This Row],[31.2]:[35]])</f>
        <v>7</v>
      </c>
      <c r="AZ24" s="44"/>
      <c r="BA24" s="44"/>
      <c r="BB24" s="44"/>
      <c r="BC24" s="44"/>
      <c r="BD24" s="44"/>
      <c r="BE24" s="42">
        <f>SUM(T_PC_Phase_Sephora_RTLE[[#This Row],[35.2]:[39]])</f>
        <v>0</v>
      </c>
      <c r="BF24" s="44"/>
      <c r="BG24" s="44"/>
      <c r="BH24" s="44"/>
      <c r="BI24" s="44"/>
      <c r="BJ24" s="44"/>
      <c r="BK24" s="42">
        <f>SUM(T_PC_Phase_Sephora_RTLE[[#This Row],[40]:[44]])</f>
        <v>0</v>
      </c>
      <c r="BL24" s="44"/>
      <c r="BM24" s="44"/>
      <c r="BN24" s="44"/>
      <c r="BO24" s="44"/>
      <c r="BP24" s="44"/>
      <c r="BQ24" s="42">
        <f>SUM(T_PC_Phase_Sephora_RTLE[[#This Row],[44.2]:[48]])</f>
        <v>0</v>
      </c>
      <c r="BR24" s="44"/>
      <c r="BS24" s="44"/>
      <c r="BT24" s="44"/>
      <c r="BU24" s="44"/>
      <c r="BV24" s="44"/>
      <c r="BW24" s="42">
        <f>SUM(T_PC_Phase_Sephora_RTLE[[#This Row],[48.2]:[52]])</f>
        <v>0</v>
      </c>
      <c r="BX24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7</v>
      </c>
    </row>
    <row r="25" spans="1:76" ht="14.4" customHeight="1" x14ac:dyDescent="0.3">
      <c r="A25" s="37" t="s">
        <v>146</v>
      </c>
      <c r="B25" s="37"/>
      <c r="C25" s="45">
        <f>SUMIFS(T_PC_Phase_Sephora_RTLE[TOTAL CHARGE COLLAB],T_PC_Phase_Sephora_RTLE[Phase],T_PC_Phase_Sephora_RTLE[Phase])</f>
        <v>82.5</v>
      </c>
      <c r="D25" s="34"/>
      <c r="E25" s="30"/>
      <c r="F25" s="30"/>
      <c r="G25" s="30"/>
      <c r="H25" s="30"/>
      <c r="I25" s="30"/>
      <c r="J25" s="42">
        <f>SUM(T_PC_Phase_Sephora_RTLE[[#This Row],[1]:[5]])</f>
        <v>0</v>
      </c>
      <c r="K25" s="43"/>
      <c r="L25" s="43"/>
      <c r="M25" s="43"/>
      <c r="N25" s="43"/>
      <c r="O25" s="43"/>
      <c r="P25" s="42">
        <f>SUM(T_PC_Phase_Sephora_RTLE[[#This Row],[5.2]:[9]])</f>
        <v>0</v>
      </c>
      <c r="Q25" s="43"/>
      <c r="R25" s="43"/>
      <c r="S25" s="43"/>
      <c r="T25" s="43"/>
      <c r="U25" s="43"/>
      <c r="V25" s="42">
        <f>SUM(T_PC_Phase_Sephora_RTLE[[#This Row],[9.2]:[13]])</f>
        <v>0</v>
      </c>
      <c r="W25" s="44"/>
      <c r="X25" s="44"/>
      <c r="Y25" s="44"/>
      <c r="Z25" s="44"/>
      <c r="AA25" s="42">
        <f>SUM(T_PC_Phase_Sephora_RTLE[[#This Row],[14]:[17]])</f>
        <v>0</v>
      </c>
      <c r="AB25" s="44"/>
      <c r="AC25" s="44"/>
      <c r="AD25" s="44"/>
      <c r="AE25" s="44"/>
      <c r="AF25" s="44"/>
      <c r="AG25" s="42">
        <f>SUM(T_PC_Phase_Sephora_RTLE[[#This Row],[18]:[22]])</f>
        <v>0</v>
      </c>
      <c r="AH25" s="44"/>
      <c r="AI25" s="44"/>
      <c r="AJ25" s="44"/>
      <c r="AK25" s="44"/>
      <c r="AL25" s="44"/>
      <c r="AM25" s="42">
        <f>SUM(T_PC_Phase_Sephora_RTLE[[#This Row],[22.2]:[26]])</f>
        <v>0</v>
      </c>
      <c r="AN25" s="44"/>
      <c r="AO25" s="44"/>
      <c r="AP25" s="44"/>
      <c r="AQ25" s="44"/>
      <c r="AR25" s="44"/>
      <c r="AS25" s="42">
        <f>SUM(T_PC_Phase_Sephora_RTLE[[#This Row],[27]:[31]])</f>
        <v>0</v>
      </c>
      <c r="AT25" s="44"/>
      <c r="AU25" s="44"/>
      <c r="AV25" s="44"/>
      <c r="AW25" s="44"/>
      <c r="AX25" s="44"/>
      <c r="AY25" s="42">
        <f>SUM(T_PC_Phase_Sephora_RTLE[[#This Row],[31.2]:[35]])</f>
        <v>0</v>
      </c>
      <c r="AZ25" s="44"/>
      <c r="BA25" s="44"/>
      <c r="BB25" s="44"/>
      <c r="BC25" s="44"/>
      <c r="BD25" s="44"/>
      <c r="BE25" s="42">
        <f>SUM(T_PC_Phase_Sephora_RTLE[[#This Row],[35.2]:[39]])</f>
        <v>0</v>
      </c>
      <c r="BF25" s="44"/>
      <c r="BG25" s="44"/>
      <c r="BH25" s="44"/>
      <c r="BI25" s="44"/>
      <c r="BJ25" s="44"/>
      <c r="BK25" s="42">
        <f>SUM(T_PC_Phase_Sephora_RTLE[[#This Row],[40]:[44]])</f>
        <v>0</v>
      </c>
      <c r="BL25" s="44"/>
      <c r="BM25" s="44"/>
      <c r="BN25" s="44"/>
      <c r="BO25" s="44"/>
      <c r="BP25" s="44"/>
      <c r="BQ25" s="42">
        <f>SUM(T_PC_Phase_Sephora_RTLE[[#This Row],[44.2]:[48]])</f>
        <v>0</v>
      </c>
      <c r="BR25" s="44"/>
      <c r="BS25" s="44"/>
      <c r="BT25" s="44"/>
      <c r="BU25" s="44"/>
      <c r="BV25" s="44"/>
      <c r="BW25" s="42">
        <f>SUM(T_PC_Phase_Sephora_RTLE[[#This Row],[48.2]:[52]])</f>
        <v>0</v>
      </c>
      <c r="BX25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26" spans="1:76" ht="14.4" customHeight="1" outlineLevel="1" x14ac:dyDescent="0.3">
      <c r="A26" s="37" t="s">
        <v>146</v>
      </c>
      <c r="B26" s="37" t="s">
        <v>156</v>
      </c>
      <c r="C26" s="45"/>
      <c r="D26" s="34" t="s">
        <v>87</v>
      </c>
      <c r="E26" s="30"/>
      <c r="F26" s="30"/>
      <c r="G26" s="30"/>
      <c r="H26" s="30"/>
      <c r="I26" s="30"/>
      <c r="J26" s="42">
        <f>SUM(T_PC_Phase_Sephora_RTLE[[#This Row],[1]:[5]])</f>
        <v>0</v>
      </c>
      <c r="K26" s="43"/>
      <c r="L26" s="43"/>
      <c r="M26" s="43"/>
      <c r="N26" s="43"/>
      <c r="O26" s="43"/>
      <c r="P26" s="42">
        <f>SUM(T_PC_Phase_Sephora_RTLE[[#This Row],[5.2]:[9]])</f>
        <v>0</v>
      </c>
      <c r="Q26" s="43"/>
      <c r="R26" s="43"/>
      <c r="S26" s="43"/>
      <c r="T26" s="43"/>
      <c r="U26" s="43"/>
      <c r="V26" s="42">
        <f>SUM(T_PC_Phase_Sephora_RTLE[[#This Row],[9.2]:[13]])</f>
        <v>0</v>
      </c>
      <c r="W26" s="44"/>
      <c r="X26" s="44"/>
      <c r="Y26" s="44"/>
      <c r="Z26" s="44"/>
      <c r="AA26" s="42">
        <f>SUM(T_PC_Phase_Sephora_RTLE[[#This Row],[14]:[17]])</f>
        <v>0</v>
      </c>
      <c r="AB26" s="44"/>
      <c r="AC26" s="44"/>
      <c r="AD26" s="44"/>
      <c r="AE26" s="44"/>
      <c r="AF26" s="44"/>
      <c r="AG26" s="42">
        <f>SUM(T_PC_Phase_Sephora_RTLE[[#This Row],[18]:[22]])</f>
        <v>0</v>
      </c>
      <c r="AH26" s="44"/>
      <c r="AI26" s="44"/>
      <c r="AJ26" s="44"/>
      <c r="AK26" s="44"/>
      <c r="AL26" s="44"/>
      <c r="AM26" s="42">
        <f>SUM(T_PC_Phase_Sephora_RTLE[[#This Row],[22.2]:[26]])</f>
        <v>0</v>
      </c>
      <c r="AN26" s="44"/>
      <c r="AO26" s="44"/>
      <c r="AP26" s="44"/>
      <c r="AQ26" s="44"/>
      <c r="AR26" s="44"/>
      <c r="AS26" s="42">
        <f>SUM(T_PC_Phase_Sephora_RTLE[[#This Row],[27]:[31]])</f>
        <v>0</v>
      </c>
      <c r="AT26" s="44">
        <v>1</v>
      </c>
      <c r="AU26" s="44"/>
      <c r="AV26" s="44"/>
      <c r="AW26" s="44"/>
      <c r="AX26" s="44">
        <v>1</v>
      </c>
      <c r="AY26" s="42">
        <f>SUM(T_PC_Phase_Sephora_RTLE[[#This Row],[31.2]:[35]])</f>
        <v>2</v>
      </c>
      <c r="AZ26" s="44"/>
      <c r="BA26" s="44">
        <v>2.5</v>
      </c>
      <c r="BB26" s="44">
        <v>2.5</v>
      </c>
      <c r="BC26" s="44"/>
      <c r="BD26" s="44"/>
      <c r="BE26" s="42">
        <f>SUM(T_PC_Phase_Sephora_RTLE[[#This Row],[35.2]:[39]])</f>
        <v>5</v>
      </c>
      <c r="BF26" s="44"/>
      <c r="BG26" s="44"/>
      <c r="BH26" s="44"/>
      <c r="BI26" s="44"/>
      <c r="BJ26" s="44"/>
      <c r="BK26" s="42">
        <f>SUM(T_PC_Phase_Sephora_RTLE[[#This Row],[40]:[44]])</f>
        <v>0</v>
      </c>
      <c r="BL26" s="44"/>
      <c r="BM26" s="44"/>
      <c r="BN26" s="44"/>
      <c r="BO26" s="44"/>
      <c r="BP26" s="44"/>
      <c r="BQ26" s="42">
        <f>SUM(T_PC_Phase_Sephora_RTLE[[#This Row],[44.2]:[48]])</f>
        <v>0</v>
      </c>
      <c r="BR26" s="44"/>
      <c r="BS26" s="44"/>
      <c r="BT26" s="44"/>
      <c r="BU26" s="44"/>
      <c r="BV26" s="44"/>
      <c r="BW26" s="42">
        <f>SUM(T_PC_Phase_Sephora_RTLE[[#This Row],[48.2]:[52]])</f>
        <v>0</v>
      </c>
      <c r="BX26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7</v>
      </c>
    </row>
    <row r="27" spans="1:76" outlineLevel="1" x14ac:dyDescent="0.3">
      <c r="A27" s="37" t="s">
        <v>146</v>
      </c>
      <c r="B27" s="37" t="s">
        <v>156</v>
      </c>
      <c r="C27" s="47"/>
      <c r="D27" s="34" t="s">
        <v>91</v>
      </c>
      <c r="E27" s="30"/>
      <c r="F27" s="30"/>
      <c r="G27" s="30"/>
      <c r="H27" s="30"/>
      <c r="I27" s="30"/>
      <c r="J27" s="42">
        <f>SUM(T_PC_Phase_Sephora_RTLE[[#This Row],[1]:[5]])</f>
        <v>0</v>
      </c>
      <c r="K27" s="43"/>
      <c r="L27" s="43"/>
      <c r="M27" s="43"/>
      <c r="N27" s="43"/>
      <c r="O27" s="43"/>
      <c r="P27" s="42">
        <f>SUM(T_PC_Phase_Sephora_RTLE[[#This Row],[5.2]:[9]])</f>
        <v>0</v>
      </c>
      <c r="Q27" s="43"/>
      <c r="R27" s="43"/>
      <c r="S27" s="43"/>
      <c r="T27" s="43"/>
      <c r="U27" s="43"/>
      <c r="V27" s="42">
        <f>SUM(T_PC_Phase_Sephora_RTLE[[#This Row],[9.2]:[13]])</f>
        <v>0</v>
      </c>
      <c r="W27" s="44"/>
      <c r="X27" s="44"/>
      <c r="Y27" s="44"/>
      <c r="Z27" s="44"/>
      <c r="AA27" s="42">
        <f>SUM(T_PC_Phase_Sephora_RTLE[[#This Row],[14]:[17]])</f>
        <v>0</v>
      </c>
      <c r="AB27" s="44"/>
      <c r="AC27" s="44"/>
      <c r="AD27" s="44"/>
      <c r="AE27" s="44"/>
      <c r="AF27" s="44"/>
      <c r="AG27" s="42">
        <f>SUM(T_PC_Phase_Sephora_RTLE[[#This Row],[18]:[22]])</f>
        <v>0</v>
      </c>
      <c r="AH27" s="44"/>
      <c r="AI27" s="44"/>
      <c r="AJ27" s="44"/>
      <c r="AK27" s="44"/>
      <c r="AL27" s="44"/>
      <c r="AM27" s="42">
        <f>SUM(T_PC_Phase_Sephora_RTLE[[#This Row],[22.2]:[26]])</f>
        <v>0</v>
      </c>
      <c r="AN27" s="44"/>
      <c r="AO27" s="44"/>
      <c r="AP27" s="44"/>
      <c r="AQ27" s="44">
        <v>2</v>
      </c>
      <c r="AR27" s="44">
        <v>1</v>
      </c>
      <c r="AS27" s="42">
        <f>SUM(T_PC_Phase_Sephora_RTLE[[#This Row],[27]:[31]])</f>
        <v>3</v>
      </c>
      <c r="AT27" s="44">
        <v>4</v>
      </c>
      <c r="AU27" s="44">
        <v>5</v>
      </c>
      <c r="AV27" s="44">
        <v>4</v>
      </c>
      <c r="AW27" s="44">
        <v>5</v>
      </c>
      <c r="AX27" s="44"/>
      <c r="AY27" s="42">
        <f>SUM(T_PC_Phase_Sephora_RTLE[[#This Row],[31.2]:[35]])</f>
        <v>18</v>
      </c>
      <c r="AZ27" s="44"/>
      <c r="BA27" s="44"/>
      <c r="BB27" s="44"/>
      <c r="BC27" s="44"/>
      <c r="BD27" s="44"/>
      <c r="BE27" s="42">
        <f>SUM(T_PC_Phase_Sephora_RTLE[[#This Row],[35.2]:[39]])</f>
        <v>0</v>
      </c>
      <c r="BF27" s="44"/>
      <c r="BG27" s="44"/>
      <c r="BH27" s="44"/>
      <c r="BI27" s="44"/>
      <c r="BJ27" s="44"/>
      <c r="BK27" s="42">
        <f>SUM(T_PC_Phase_Sephora_RTLE[[#This Row],[40]:[44]])</f>
        <v>0</v>
      </c>
      <c r="BL27" s="44"/>
      <c r="BM27" s="44"/>
      <c r="BN27" s="44"/>
      <c r="BO27" s="44"/>
      <c r="BP27" s="44"/>
      <c r="BQ27" s="42">
        <f>SUM(T_PC_Phase_Sephora_RTLE[[#This Row],[44.2]:[48]])</f>
        <v>0</v>
      </c>
      <c r="BR27" s="44"/>
      <c r="BS27" s="44"/>
      <c r="BT27" s="44"/>
      <c r="BU27" s="44"/>
      <c r="BV27" s="44"/>
      <c r="BW27" s="42">
        <f>SUM(T_PC_Phase_Sephora_RTLE[[#This Row],[48.2]:[52]])</f>
        <v>0</v>
      </c>
      <c r="BX27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21</v>
      </c>
    </row>
    <row r="28" spans="1:76" ht="14.4" customHeight="1" outlineLevel="1" x14ac:dyDescent="0.3">
      <c r="A28" s="37" t="s">
        <v>146</v>
      </c>
      <c r="B28" s="37" t="s">
        <v>156</v>
      </c>
      <c r="C28" s="47"/>
      <c r="D28" s="34" t="s">
        <v>86</v>
      </c>
      <c r="E28" s="30"/>
      <c r="F28" s="30"/>
      <c r="G28" s="30"/>
      <c r="H28" s="30"/>
      <c r="I28" s="30"/>
      <c r="J28" s="42">
        <f>SUM(T_PC_Phase_Sephora_RTLE[[#This Row],[1]:[5]])</f>
        <v>0</v>
      </c>
      <c r="K28" s="43"/>
      <c r="L28" s="43"/>
      <c r="M28" s="43"/>
      <c r="N28" s="43"/>
      <c r="O28" s="43"/>
      <c r="P28" s="42">
        <f>SUM(T_PC_Phase_Sephora_RTLE[[#This Row],[5.2]:[9]])</f>
        <v>0</v>
      </c>
      <c r="Q28" s="43"/>
      <c r="R28" s="43"/>
      <c r="S28" s="43"/>
      <c r="T28" s="43"/>
      <c r="U28" s="43"/>
      <c r="V28" s="42">
        <f>SUM(T_PC_Phase_Sephora_RTLE[[#This Row],[9.2]:[13]])</f>
        <v>0</v>
      </c>
      <c r="W28" s="44"/>
      <c r="X28" s="44"/>
      <c r="Y28" s="44"/>
      <c r="Z28" s="44"/>
      <c r="AA28" s="42">
        <f>SUM(T_PC_Phase_Sephora_RTLE[[#This Row],[14]:[17]])</f>
        <v>0</v>
      </c>
      <c r="AB28" s="44"/>
      <c r="AC28" s="44"/>
      <c r="AD28" s="44"/>
      <c r="AE28" s="44"/>
      <c r="AF28" s="44"/>
      <c r="AG28" s="42">
        <f>SUM(T_PC_Phase_Sephora_RTLE[[#This Row],[18]:[22]])</f>
        <v>0</v>
      </c>
      <c r="AH28" s="44"/>
      <c r="AI28" s="44"/>
      <c r="AJ28" s="44"/>
      <c r="AK28" s="44"/>
      <c r="AL28" s="44"/>
      <c r="AM28" s="42">
        <f>SUM(T_PC_Phase_Sephora_RTLE[[#This Row],[22.2]:[26]])</f>
        <v>0</v>
      </c>
      <c r="AN28" s="44"/>
      <c r="AO28" s="44"/>
      <c r="AP28" s="44"/>
      <c r="AQ28" s="44"/>
      <c r="AR28" s="44"/>
      <c r="AS28" s="42">
        <f>SUM(T_PC_Phase_Sephora_RTLE[[#This Row],[27]:[31]])</f>
        <v>0</v>
      </c>
      <c r="AT28" s="44">
        <v>1</v>
      </c>
      <c r="AU28" s="44">
        <v>2.5</v>
      </c>
      <c r="AV28" s="44">
        <v>2</v>
      </c>
      <c r="AW28" s="44">
        <v>2</v>
      </c>
      <c r="AX28" s="44">
        <v>1.5</v>
      </c>
      <c r="AY28" s="42">
        <f>SUM(T_PC_Phase_Sephora_RTLE[[#This Row],[31.2]:[35]])</f>
        <v>9</v>
      </c>
      <c r="AZ28" s="44"/>
      <c r="BA28" s="44">
        <v>2.5</v>
      </c>
      <c r="BB28" s="44">
        <v>2.5</v>
      </c>
      <c r="BC28" s="44"/>
      <c r="BD28" s="44"/>
      <c r="BE28" s="42">
        <f>SUM(T_PC_Phase_Sephora_RTLE[[#This Row],[35.2]:[39]])</f>
        <v>5</v>
      </c>
      <c r="BF28" s="44"/>
      <c r="BG28" s="44"/>
      <c r="BH28" s="44"/>
      <c r="BI28" s="44"/>
      <c r="BJ28" s="44"/>
      <c r="BK28" s="42">
        <f>SUM(T_PC_Phase_Sephora_RTLE[[#This Row],[40]:[44]])</f>
        <v>0</v>
      </c>
      <c r="BL28" s="44"/>
      <c r="BM28" s="44"/>
      <c r="BN28" s="44"/>
      <c r="BO28" s="44"/>
      <c r="BP28" s="44"/>
      <c r="BQ28" s="42">
        <f>SUM(T_PC_Phase_Sephora_RTLE[[#This Row],[44.2]:[48]])</f>
        <v>0</v>
      </c>
      <c r="BR28" s="44"/>
      <c r="BS28" s="44"/>
      <c r="BT28" s="44"/>
      <c r="BU28" s="44"/>
      <c r="BV28" s="44"/>
      <c r="BW28" s="42">
        <f>SUM(T_PC_Phase_Sephora_RTLE[[#This Row],[48.2]:[52]])</f>
        <v>0</v>
      </c>
      <c r="BX28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14</v>
      </c>
    </row>
    <row r="29" spans="1:76" outlineLevel="1" x14ac:dyDescent="0.3">
      <c r="A29" s="37" t="s">
        <v>146</v>
      </c>
      <c r="B29" s="37" t="s">
        <v>148</v>
      </c>
      <c r="C29" s="45"/>
      <c r="D29" s="34" t="s">
        <v>91</v>
      </c>
      <c r="E29" s="30"/>
      <c r="F29" s="30"/>
      <c r="G29" s="30"/>
      <c r="H29" s="30"/>
      <c r="I29" s="30"/>
      <c r="J29" s="42">
        <f>SUM(T_PC_Phase_Sephora_RTLE[[#This Row],[1]:[5]])</f>
        <v>0</v>
      </c>
      <c r="K29" s="43"/>
      <c r="L29" s="43"/>
      <c r="M29" s="43"/>
      <c r="N29" s="43"/>
      <c r="O29" s="43"/>
      <c r="P29" s="42">
        <f>SUM(T_PC_Phase_Sephora_RTLE[[#This Row],[5.2]:[9]])</f>
        <v>0</v>
      </c>
      <c r="Q29" s="43"/>
      <c r="R29" s="43"/>
      <c r="S29" s="43"/>
      <c r="T29" s="43"/>
      <c r="U29" s="43"/>
      <c r="V29" s="42">
        <f>SUM(T_PC_Phase_Sephora_RTLE[[#This Row],[9.2]:[13]])</f>
        <v>0</v>
      </c>
      <c r="W29" s="44"/>
      <c r="X29" s="44"/>
      <c r="Y29" s="44"/>
      <c r="Z29" s="44"/>
      <c r="AA29" s="42">
        <f>SUM(T_PC_Phase_Sephora_RTLE[[#This Row],[14]:[17]])</f>
        <v>0</v>
      </c>
      <c r="AB29" s="44"/>
      <c r="AC29" s="44"/>
      <c r="AD29" s="44"/>
      <c r="AE29" s="44"/>
      <c r="AF29" s="44"/>
      <c r="AG29" s="42">
        <f>SUM(T_PC_Phase_Sephora_RTLE[[#This Row],[18]:[22]])</f>
        <v>0</v>
      </c>
      <c r="AH29" s="44"/>
      <c r="AI29" s="44"/>
      <c r="AJ29" s="44"/>
      <c r="AK29" s="44"/>
      <c r="AL29" s="44"/>
      <c r="AM29" s="42">
        <f>SUM(T_PC_Phase_Sephora_RTLE[[#This Row],[22.2]:[26]])</f>
        <v>0</v>
      </c>
      <c r="AN29" s="44"/>
      <c r="AO29" s="44"/>
      <c r="AP29" s="44"/>
      <c r="AQ29" s="44"/>
      <c r="AR29" s="44"/>
      <c r="AS29" s="42">
        <f>SUM(T_PC_Phase_Sephora_RTLE[[#This Row],[27]:[31]])</f>
        <v>0</v>
      </c>
      <c r="AT29" s="44"/>
      <c r="AU29" s="44"/>
      <c r="AV29" s="44"/>
      <c r="AW29" s="44"/>
      <c r="AX29" s="44">
        <v>5</v>
      </c>
      <c r="AY29" s="42">
        <f>SUM(T_PC_Phase_Sephora_RTLE[[#This Row],[31.2]:[35]])</f>
        <v>5</v>
      </c>
      <c r="AZ29" s="44">
        <v>1</v>
      </c>
      <c r="BA29" s="44">
        <v>5</v>
      </c>
      <c r="BB29" s="44">
        <v>5</v>
      </c>
      <c r="BC29" s="44">
        <v>5</v>
      </c>
      <c r="BD29" s="44">
        <v>5</v>
      </c>
      <c r="BE29" s="42">
        <f>SUM(T_PC_Phase_Sephora_RTLE[[#This Row],[35.2]:[39]])</f>
        <v>21</v>
      </c>
      <c r="BF29" s="44">
        <v>5</v>
      </c>
      <c r="BG29" s="44">
        <v>5</v>
      </c>
      <c r="BH29" s="44"/>
      <c r="BI29" s="44"/>
      <c r="BJ29" s="44"/>
      <c r="BK29" s="42">
        <f>SUM(T_PC_Phase_Sephora_RTLE[[#This Row],[40]:[44]])</f>
        <v>10</v>
      </c>
      <c r="BL29" s="44"/>
      <c r="BM29" s="44"/>
      <c r="BN29" s="44"/>
      <c r="BO29" s="44"/>
      <c r="BP29" s="44"/>
      <c r="BQ29" s="42">
        <f>SUM(T_PC_Phase_Sephora_RTLE[[#This Row],[44.2]:[48]])</f>
        <v>0</v>
      </c>
      <c r="BR29" s="44"/>
      <c r="BS29" s="44"/>
      <c r="BT29" s="44"/>
      <c r="BU29" s="44"/>
      <c r="BV29" s="44"/>
      <c r="BW29" s="42">
        <f>SUM(T_PC_Phase_Sephora_RTLE[[#This Row],[48.2]:[52]])</f>
        <v>0</v>
      </c>
      <c r="BX29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36</v>
      </c>
    </row>
    <row r="30" spans="1:76" ht="14.4" customHeight="1" outlineLevel="1" x14ac:dyDescent="0.3">
      <c r="A30" s="37" t="s">
        <v>146</v>
      </c>
      <c r="B30" s="37" t="s">
        <v>148</v>
      </c>
      <c r="C30" s="47"/>
      <c r="D30" s="34" t="s">
        <v>87</v>
      </c>
      <c r="E30" s="30"/>
      <c r="F30" s="30"/>
      <c r="G30" s="30"/>
      <c r="H30" s="30"/>
      <c r="I30" s="30"/>
      <c r="J30" s="42">
        <f>SUM(T_PC_Phase_Sephora_RTLE[[#This Row],[1]:[5]])</f>
        <v>0</v>
      </c>
      <c r="K30" s="43"/>
      <c r="L30" s="43"/>
      <c r="M30" s="43"/>
      <c r="N30" s="43"/>
      <c r="O30" s="43"/>
      <c r="P30" s="42">
        <f>SUM(T_PC_Phase_Sephora_RTLE[[#This Row],[5.2]:[9]])</f>
        <v>0</v>
      </c>
      <c r="Q30" s="43"/>
      <c r="R30" s="43"/>
      <c r="S30" s="43"/>
      <c r="T30" s="43"/>
      <c r="U30" s="43"/>
      <c r="V30" s="42">
        <f>SUM(T_PC_Phase_Sephora_RTLE[[#This Row],[9.2]:[13]])</f>
        <v>0</v>
      </c>
      <c r="W30" s="44"/>
      <c r="X30" s="44"/>
      <c r="Y30" s="44"/>
      <c r="Z30" s="44"/>
      <c r="AA30" s="42">
        <f>SUM(T_PC_Phase_Sephora_RTLE[[#This Row],[14]:[17]])</f>
        <v>0</v>
      </c>
      <c r="AB30" s="44"/>
      <c r="AC30" s="44"/>
      <c r="AD30" s="44"/>
      <c r="AE30" s="44"/>
      <c r="AF30" s="44"/>
      <c r="AG30" s="42">
        <f>SUM(T_PC_Phase_Sephora_RTLE[[#This Row],[18]:[22]])</f>
        <v>0</v>
      </c>
      <c r="AH30" s="44"/>
      <c r="AI30" s="44"/>
      <c r="AJ30" s="44"/>
      <c r="AK30" s="44"/>
      <c r="AL30" s="44"/>
      <c r="AM30" s="42">
        <f>SUM(T_PC_Phase_Sephora_RTLE[[#This Row],[22.2]:[26]])</f>
        <v>0</v>
      </c>
      <c r="AN30" s="44"/>
      <c r="AO30" s="44"/>
      <c r="AP30" s="44"/>
      <c r="AQ30" s="44"/>
      <c r="AR30" s="44"/>
      <c r="AS30" s="42">
        <f>SUM(T_PC_Phase_Sephora_RTLE[[#This Row],[27]:[31]])</f>
        <v>0</v>
      </c>
      <c r="AT30" s="44"/>
      <c r="AU30" s="44"/>
      <c r="AV30" s="44"/>
      <c r="AW30" s="44"/>
      <c r="AX30" s="44"/>
      <c r="AY30" s="42">
        <f>SUM(T_PC_Phase_Sephora_RTLE[[#This Row],[31.2]:[35]])</f>
        <v>0</v>
      </c>
      <c r="AZ30" s="44"/>
      <c r="BA30" s="44"/>
      <c r="BB30" s="44"/>
      <c r="BC30" s="44">
        <v>0.5</v>
      </c>
      <c r="BD30" s="44">
        <v>0.5</v>
      </c>
      <c r="BE30" s="42">
        <f>SUM(T_PC_Phase_Sephora_RTLE[[#This Row],[35.2]:[39]])</f>
        <v>1</v>
      </c>
      <c r="BF30" s="44"/>
      <c r="BG30" s="44"/>
      <c r="BH30" s="44"/>
      <c r="BI30" s="44"/>
      <c r="BJ30" s="44"/>
      <c r="BK30" s="42">
        <f>SUM(T_PC_Phase_Sephora_RTLE[[#This Row],[40]:[44]])</f>
        <v>0</v>
      </c>
      <c r="BL30" s="44"/>
      <c r="BM30" s="44"/>
      <c r="BN30" s="44"/>
      <c r="BO30" s="44"/>
      <c r="BP30" s="44"/>
      <c r="BQ30" s="42">
        <f>SUM(T_PC_Phase_Sephora_RTLE[[#This Row],[44.2]:[48]])</f>
        <v>0</v>
      </c>
      <c r="BR30" s="44"/>
      <c r="BS30" s="44"/>
      <c r="BT30" s="44"/>
      <c r="BU30" s="44"/>
      <c r="BV30" s="44"/>
      <c r="BW30" s="42">
        <f>SUM(T_PC_Phase_Sephora_RTLE[[#This Row],[48.2]:[52]])</f>
        <v>0</v>
      </c>
      <c r="BX30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</v>
      </c>
    </row>
    <row r="31" spans="1:76" ht="15" customHeight="1" outlineLevel="1" x14ac:dyDescent="0.3">
      <c r="A31" s="37" t="s">
        <v>146</v>
      </c>
      <c r="B31" s="37" t="s">
        <v>148</v>
      </c>
      <c r="C31" s="47"/>
      <c r="D31" s="34" t="s">
        <v>86</v>
      </c>
      <c r="E31" s="30"/>
      <c r="F31" s="30"/>
      <c r="G31" s="30"/>
      <c r="H31" s="30"/>
      <c r="I31" s="30"/>
      <c r="J31" s="42">
        <f>SUM(T_PC_Phase_Sephora_RTLE[[#This Row],[1]:[5]])</f>
        <v>0</v>
      </c>
      <c r="K31" s="43"/>
      <c r="L31" s="43"/>
      <c r="M31" s="43"/>
      <c r="N31" s="43"/>
      <c r="O31" s="43"/>
      <c r="P31" s="42">
        <f>SUM(T_PC_Phase_Sephora_RTLE[[#This Row],[5.2]:[9]])</f>
        <v>0</v>
      </c>
      <c r="Q31" s="43"/>
      <c r="R31" s="43"/>
      <c r="S31" s="43"/>
      <c r="T31" s="43"/>
      <c r="U31" s="43"/>
      <c r="V31" s="42">
        <f>SUM(T_PC_Phase_Sephora_RTLE[[#This Row],[9.2]:[13]])</f>
        <v>0</v>
      </c>
      <c r="W31" s="44"/>
      <c r="X31" s="44"/>
      <c r="Y31" s="44"/>
      <c r="Z31" s="44"/>
      <c r="AA31" s="42">
        <f>SUM(T_PC_Phase_Sephora_RTLE[[#This Row],[14]:[17]])</f>
        <v>0</v>
      </c>
      <c r="AB31" s="44"/>
      <c r="AC31" s="44"/>
      <c r="AD31" s="44"/>
      <c r="AE31" s="44"/>
      <c r="AF31" s="44"/>
      <c r="AG31" s="42">
        <f>SUM(T_PC_Phase_Sephora_RTLE[[#This Row],[18]:[22]])</f>
        <v>0</v>
      </c>
      <c r="AH31" s="44"/>
      <c r="AI31" s="44"/>
      <c r="AJ31" s="44"/>
      <c r="AK31" s="44"/>
      <c r="AL31" s="44"/>
      <c r="AM31" s="42">
        <f>SUM(T_PC_Phase_Sephora_RTLE[[#This Row],[22.2]:[26]])</f>
        <v>0</v>
      </c>
      <c r="AN31" s="44"/>
      <c r="AO31" s="44"/>
      <c r="AP31" s="44"/>
      <c r="AQ31" s="44"/>
      <c r="AR31" s="44"/>
      <c r="AS31" s="42">
        <f>SUM(T_PC_Phase_Sephora_RTLE[[#This Row],[27]:[31]])</f>
        <v>0</v>
      </c>
      <c r="AT31" s="44"/>
      <c r="AU31" s="44"/>
      <c r="AV31" s="44"/>
      <c r="AW31" s="44">
        <v>0.5</v>
      </c>
      <c r="AX31" s="44">
        <v>0.5</v>
      </c>
      <c r="AY31" s="42">
        <f>SUM(T_PC_Phase_Sephora_RTLE[[#This Row],[31.2]:[35]])</f>
        <v>1</v>
      </c>
      <c r="AZ31" s="44">
        <v>0.5</v>
      </c>
      <c r="BA31" s="44">
        <v>0.5</v>
      </c>
      <c r="BB31" s="44">
        <v>0.5</v>
      </c>
      <c r="BC31" s="44"/>
      <c r="BD31" s="44"/>
      <c r="BE31" s="42">
        <f>SUM(T_PC_Phase_Sephora_RTLE[[#This Row],[35.2]:[39]])</f>
        <v>1.5</v>
      </c>
      <c r="BF31" s="44">
        <v>0.5</v>
      </c>
      <c r="BG31" s="44">
        <v>0.5</v>
      </c>
      <c r="BH31" s="44"/>
      <c r="BI31" s="44"/>
      <c r="BJ31" s="44"/>
      <c r="BK31" s="42">
        <f>SUM(T_PC_Phase_Sephora_RTLE[[#This Row],[40]:[44]])</f>
        <v>1</v>
      </c>
      <c r="BL31" s="44"/>
      <c r="BM31" s="44"/>
      <c r="BN31" s="44"/>
      <c r="BO31" s="44"/>
      <c r="BP31" s="44"/>
      <c r="BQ31" s="42">
        <f>SUM(T_PC_Phase_Sephora_RTLE[[#This Row],[44.2]:[48]])</f>
        <v>0</v>
      </c>
      <c r="BR31" s="44"/>
      <c r="BS31" s="44"/>
      <c r="BT31" s="44"/>
      <c r="BU31" s="44"/>
      <c r="BV31" s="44"/>
      <c r="BW31" s="42">
        <f>SUM(T_PC_Phase_Sephora_RTLE[[#This Row],[48.2]:[52]])</f>
        <v>0</v>
      </c>
      <c r="BX31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3.5</v>
      </c>
    </row>
    <row r="32" spans="1:76" ht="15" customHeight="1" x14ac:dyDescent="0.3">
      <c r="A32" s="37" t="s">
        <v>137</v>
      </c>
      <c r="B32" s="37"/>
      <c r="C32" s="45">
        <f>SUMIFS(T_PC_Phase_Sephora_RTLE[TOTAL CHARGE COLLAB],T_PC_Phase_Sephora_RTLE[Phase],T_PC_Phase_Sephora_RTLE[Phase])</f>
        <v>254.5</v>
      </c>
      <c r="D32" s="34"/>
      <c r="E32" s="30"/>
      <c r="F32" s="30"/>
      <c r="G32" s="30"/>
      <c r="H32" s="30"/>
      <c r="I32" s="30"/>
      <c r="J32" s="42">
        <f>SUM(T_PC_Phase_Sephora_RTLE[[#This Row],[1]:[5]])</f>
        <v>0</v>
      </c>
      <c r="K32" s="43"/>
      <c r="L32" s="43"/>
      <c r="M32" s="43"/>
      <c r="N32" s="43"/>
      <c r="O32" s="43"/>
      <c r="P32" s="42">
        <f>SUM(T_PC_Phase_Sephora_RTLE[[#This Row],[5.2]:[9]])</f>
        <v>0</v>
      </c>
      <c r="Q32" s="43"/>
      <c r="R32" s="43"/>
      <c r="S32" s="43"/>
      <c r="T32" s="43"/>
      <c r="U32" s="43"/>
      <c r="V32" s="42">
        <f>SUM(T_PC_Phase_Sephora_RTLE[[#This Row],[9.2]:[13]])</f>
        <v>0</v>
      </c>
      <c r="W32" s="44"/>
      <c r="X32" s="44"/>
      <c r="Y32" s="44"/>
      <c r="Z32" s="44"/>
      <c r="AA32" s="42">
        <f>SUM(T_PC_Phase_Sephora_RTLE[[#This Row],[14]:[17]])</f>
        <v>0</v>
      </c>
      <c r="AB32" s="44"/>
      <c r="AC32" s="44"/>
      <c r="AD32" s="44"/>
      <c r="AE32" s="44"/>
      <c r="AF32" s="44"/>
      <c r="AG32" s="42">
        <f>SUM(T_PC_Phase_Sephora_RTLE[[#This Row],[18]:[22]])</f>
        <v>0</v>
      </c>
      <c r="AH32" s="44"/>
      <c r="AI32" s="44"/>
      <c r="AJ32" s="44"/>
      <c r="AK32" s="44"/>
      <c r="AL32" s="44"/>
      <c r="AM32" s="42">
        <f>SUM(T_PC_Phase_Sephora_RTLE[[#This Row],[22.2]:[26]])</f>
        <v>0</v>
      </c>
      <c r="AN32" s="44"/>
      <c r="AO32" s="44"/>
      <c r="AP32" s="44"/>
      <c r="AQ32" s="44"/>
      <c r="AR32" s="44"/>
      <c r="AS32" s="42">
        <f>SUM(T_PC_Phase_Sephora_RTLE[[#This Row],[27]:[31]])</f>
        <v>0</v>
      </c>
      <c r="AT32" s="44"/>
      <c r="AU32" s="44"/>
      <c r="AV32" s="44"/>
      <c r="AW32" s="44"/>
      <c r="AX32" s="44"/>
      <c r="AY32" s="42">
        <f>SUM(T_PC_Phase_Sephora_RTLE[[#This Row],[31.2]:[35]])</f>
        <v>0</v>
      </c>
      <c r="AZ32" s="44"/>
      <c r="BA32" s="44"/>
      <c r="BB32" s="44"/>
      <c r="BC32" s="44"/>
      <c r="BD32" s="44"/>
      <c r="BE32" s="42">
        <f>SUM(T_PC_Phase_Sephora_RTLE[[#This Row],[35.2]:[39]])</f>
        <v>0</v>
      </c>
      <c r="BF32" s="44"/>
      <c r="BG32" s="44"/>
      <c r="BH32" s="44"/>
      <c r="BI32" s="44"/>
      <c r="BJ32" s="44"/>
      <c r="BK32" s="42">
        <f>SUM(T_PC_Phase_Sephora_RTLE[[#This Row],[40]:[44]])</f>
        <v>0</v>
      </c>
      <c r="BL32" s="44"/>
      <c r="BM32" s="44"/>
      <c r="BN32" s="44"/>
      <c r="BO32" s="44"/>
      <c r="BP32" s="44"/>
      <c r="BQ32" s="42">
        <f>SUM(T_PC_Phase_Sephora_RTLE[[#This Row],[44.2]:[48]])</f>
        <v>0</v>
      </c>
      <c r="BR32" s="44"/>
      <c r="BS32" s="44"/>
      <c r="BT32" s="44"/>
      <c r="BU32" s="44"/>
      <c r="BV32" s="44"/>
      <c r="BW32" s="42">
        <f>SUM(T_PC_Phase_Sephora_RTLE[[#This Row],[48.2]:[52]])</f>
        <v>0</v>
      </c>
      <c r="BX32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33" spans="1:76" ht="14.4" customHeight="1" outlineLevel="1" x14ac:dyDescent="0.3">
      <c r="A33" s="37" t="s">
        <v>137</v>
      </c>
      <c r="B33" s="37" t="s">
        <v>153</v>
      </c>
      <c r="C33" s="45"/>
      <c r="D33" s="34" t="s">
        <v>83</v>
      </c>
      <c r="E33" s="30"/>
      <c r="F33" s="30"/>
      <c r="G33" s="30"/>
      <c r="H33" s="30"/>
      <c r="I33" s="30"/>
      <c r="J33" s="42">
        <f>SUM(T_PC_Phase_Sephora_RTLE[[#This Row],[1]:[5]])</f>
        <v>0</v>
      </c>
      <c r="K33" s="43"/>
      <c r="L33" s="43"/>
      <c r="M33" s="43"/>
      <c r="N33" s="43"/>
      <c r="O33" s="43"/>
      <c r="P33" s="42">
        <f>SUM(T_PC_Phase_Sephora_RTLE[[#This Row],[5.2]:[9]])</f>
        <v>0</v>
      </c>
      <c r="Q33" s="43"/>
      <c r="R33" s="43"/>
      <c r="S33" s="43"/>
      <c r="T33" s="43"/>
      <c r="U33" s="43"/>
      <c r="V33" s="42">
        <f>SUM(T_PC_Phase_Sephora_RTLE[[#This Row],[9.2]:[13]])</f>
        <v>0</v>
      </c>
      <c r="W33" s="44"/>
      <c r="X33" s="44"/>
      <c r="Y33" s="44"/>
      <c r="Z33" s="44"/>
      <c r="AA33" s="42">
        <f>SUM(T_PC_Phase_Sephora_RTLE[[#This Row],[14]:[17]])</f>
        <v>0</v>
      </c>
      <c r="AB33" s="44"/>
      <c r="AC33" s="44"/>
      <c r="AD33" s="44"/>
      <c r="AE33" s="44"/>
      <c r="AF33" s="44"/>
      <c r="AG33" s="42">
        <f>SUM(T_PC_Phase_Sephora_RTLE[[#This Row],[18]:[22]])</f>
        <v>0</v>
      </c>
      <c r="AH33" s="44"/>
      <c r="AI33" s="44"/>
      <c r="AJ33" s="44"/>
      <c r="AK33" s="44"/>
      <c r="AL33" s="44"/>
      <c r="AM33" s="42">
        <f>SUM(T_PC_Phase_Sephora_RTLE[[#This Row],[22.2]:[26]])</f>
        <v>0</v>
      </c>
      <c r="AN33" s="44"/>
      <c r="AO33" s="44"/>
      <c r="AP33" s="44"/>
      <c r="AQ33" s="44"/>
      <c r="AR33" s="44"/>
      <c r="AS33" s="42">
        <f>SUM(T_PC_Phase_Sephora_RTLE[[#This Row],[27]:[31]])</f>
        <v>0</v>
      </c>
      <c r="AT33" s="44"/>
      <c r="AU33" s="44"/>
      <c r="AV33" s="44"/>
      <c r="AW33" s="44"/>
      <c r="AX33" s="44"/>
      <c r="AY33" s="42">
        <f>SUM(T_PC_Phase_Sephora_RTLE[[#This Row],[31.2]:[35]])</f>
        <v>0</v>
      </c>
      <c r="AZ33" s="44"/>
      <c r="BA33" s="44"/>
      <c r="BB33" s="44"/>
      <c r="BC33" s="44"/>
      <c r="BD33" s="44"/>
      <c r="BE33" s="42">
        <f>SUM(T_PC_Phase_Sephora_RTLE[[#This Row],[35.2]:[39]])</f>
        <v>0</v>
      </c>
      <c r="BF33" s="44"/>
      <c r="BG33" s="44"/>
      <c r="BH33" s="44"/>
      <c r="BI33" s="44"/>
      <c r="BJ33" s="44"/>
      <c r="BK33" s="42">
        <f>SUM(T_PC_Phase_Sephora_RTLE[[#This Row],[40]:[44]])</f>
        <v>0</v>
      </c>
      <c r="BL33" s="44"/>
      <c r="BM33" s="44"/>
      <c r="BN33" s="44"/>
      <c r="BO33" s="44"/>
      <c r="BP33" s="44"/>
      <c r="BQ33" s="42">
        <f>SUM(T_PC_Phase_Sephora_RTLE[[#This Row],[44.2]:[48]])</f>
        <v>0</v>
      </c>
      <c r="BR33" s="44"/>
      <c r="BS33" s="44"/>
      <c r="BT33" s="44"/>
      <c r="BU33" s="44"/>
      <c r="BV33" s="44"/>
      <c r="BW33" s="42">
        <f>SUM(T_PC_Phase_Sephora_RTLE[[#This Row],[48.2]:[52]])</f>
        <v>0</v>
      </c>
      <c r="BX33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34" spans="1:76" ht="14.4" customHeight="1" outlineLevel="1" x14ac:dyDescent="0.3">
      <c r="A34" s="37" t="s">
        <v>137</v>
      </c>
      <c r="B34" s="37" t="s">
        <v>153</v>
      </c>
      <c r="C34" s="47"/>
      <c r="D34" s="34" t="s">
        <v>89</v>
      </c>
      <c r="E34" s="30"/>
      <c r="F34" s="30"/>
      <c r="G34" s="30"/>
      <c r="H34" s="30"/>
      <c r="I34" s="30"/>
      <c r="J34" s="42">
        <f>SUM(T_PC_Phase_Sephora_RTLE[[#This Row],[1]:[5]])</f>
        <v>0</v>
      </c>
      <c r="K34" s="43"/>
      <c r="L34" s="43"/>
      <c r="M34" s="43"/>
      <c r="N34" s="43"/>
      <c r="O34" s="43"/>
      <c r="P34" s="42">
        <f>SUM(T_PC_Phase_Sephora_RTLE[[#This Row],[5.2]:[9]])</f>
        <v>0</v>
      </c>
      <c r="Q34" s="43"/>
      <c r="R34" s="43"/>
      <c r="S34" s="43"/>
      <c r="T34" s="43"/>
      <c r="U34" s="43"/>
      <c r="V34" s="42">
        <f>SUM(T_PC_Phase_Sephora_RTLE[[#This Row],[9.2]:[13]])</f>
        <v>0</v>
      </c>
      <c r="W34" s="44"/>
      <c r="X34" s="44"/>
      <c r="Y34" s="44"/>
      <c r="Z34" s="44"/>
      <c r="AA34" s="42">
        <f>SUM(T_PC_Phase_Sephora_RTLE[[#This Row],[14]:[17]])</f>
        <v>0</v>
      </c>
      <c r="AB34" s="44"/>
      <c r="AC34" s="44"/>
      <c r="AD34" s="44"/>
      <c r="AE34" s="44"/>
      <c r="AF34" s="44"/>
      <c r="AG34" s="42">
        <f>SUM(T_PC_Phase_Sephora_RTLE[[#This Row],[18]:[22]])</f>
        <v>0</v>
      </c>
      <c r="AH34" s="44"/>
      <c r="AI34" s="44"/>
      <c r="AJ34" s="44"/>
      <c r="AK34" s="44"/>
      <c r="AL34" s="44"/>
      <c r="AM34" s="42">
        <f>SUM(T_PC_Phase_Sephora_RTLE[[#This Row],[22.2]:[26]])</f>
        <v>0</v>
      </c>
      <c r="AN34" s="44"/>
      <c r="AO34" s="44"/>
      <c r="AP34" s="44"/>
      <c r="AQ34" s="44"/>
      <c r="AR34" s="44"/>
      <c r="AS34" s="42">
        <f>SUM(T_PC_Phase_Sephora_RTLE[[#This Row],[27]:[31]])</f>
        <v>0</v>
      </c>
      <c r="AT34" s="44"/>
      <c r="AU34" s="44"/>
      <c r="AV34" s="44"/>
      <c r="AW34" s="44"/>
      <c r="AX34" s="44"/>
      <c r="AY34" s="42">
        <f>SUM(T_PC_Phase_Sephora_RTLE[[#This Row],[31.2]:[35]])</f>
        <v>0</v>
      </c>
      <c r="AZ34" s="44"/>
      <c r="BA34" s="44"/>
      <c r="BB34" s="44"/>
      <c r="BC34" s="44"/>
      <c r="BD34" s="44"/>
      <c r="BE34" s="42">
        <f>SUM(T_PC_Phase_Sephora_RTLE[[#This Row],[35.2]:[39]])</f>
        <v>0</v>
      </c>
      <c r="BF34" s="44"/>
      <c r="BG34" s="44"/>
      <c r="BH34" s="44"/>
      <c r="BI34" s="44"/>
      <c r="BJ34" s="44"/>
      <c r="BK34" s="42">
        <f>SUM(T_PC_Phase_Sephora_RTLE[[#This Row],[40]:[44]])</f>
        <v>0</v>
      </c>
      <c r="BL34" s="44"/>
      <c r="BM34" s="44"/>
      <c r="BN34" s="44"/>
      <c r="BO34" s="44"/>
      <c r="BP34" s="44"/>
      <c r="BQ34" s="42">
        <f>SUM(T_PC_Phase_Sephora_RTLE[[#This Row],[44.2]:[48]])</f>
        <v>0</v>
      </c>
      <c r="BR34" s="44"/>
      <c r="BS34" s="44"/>
      <c r="BT34" s="44"/>
      <c r="BU34" s="44"/>
      <c r="BV34" s="44"/>
      <c r="BW34" s="42">
        <f>SUM(T_PC_Phase_Sephora_RTLE[[#This Row],[48.2]:[52]])</f>
        <v>0</v>
      </c>
      <c r="BX34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35" spans="1:76" ht="14.4" customHeight="1" outlineLevel="1" x14ac:dyDescent="0.3">
      <c r="A35" s="37" t="s">
        <v>137</v>
      </c>
      <c r="B35" s="37" t="s">
        <v>153</v>
      </c>
      <c r="C35" s="47"/>
      <c r="D35" s="34" t="s">
        <v>90</v>
      </c>
      <c r="E35" s="30"/>
      <c r="F35" s="30"/>
      <c r="G35" s="30"/>
      <c r="H35" s="30"/>
      <c r="I35" s="30"/>
      <c r="J35" s="42">
        <f>SUM(T_PC_Phase_Sephora_RTLE[[#This Row],[1]:[5]])</f>
        <v>0</v>
      </c>
      <c r="K35" s="43"/>
      <c r="L35" s="43"/>
      <c r="M35" s="43"/>
      <c r="N35" s="43"/>
      <c r="O35" s="43"/>
      <c r="P35" s="42">
        <f>SUM(T_PC_Phase_Sephora_RTLE[[#This Row],[5.2]:[9]])</f>
        <v>0</v>
      </c>
      <c r="Q35" s="43"/>
      <c r="R35" s="43"/>
      <c r="S35" s="43"/>
      <c r="T35" s="43"/>
      <c r="U35" s="43"/>
      <c r="V35" s="42">
        <f>SUM(T_PC_Phase_Sephora_RTLE[[#This Row],[9.2]:[13]])</f>
        <v>0</v>
      </c>
      <c r="W35" s="44"/>
      <c r="X35" s="44"/>
      <c r="Y35" s="44"/>
      <c r="Z35" s="44"/>
      <c r="AA35" s="42">
        <f>SUM(T_PC_Phase_Sephora_RTLE[[#This Row],[14]:[17]])</f>
        <v>0</v>
      </c>
      <c r="AB35" s="44"/>
      <c r="AC35" s="44"/>
      <c r="AD35" s="44"/>
      <c r="AE35" s="44"/>
      <c r="AF35" s="44"/>
      <c r="AG35" s="42">
        <f>SUM(T_PC_Phase_Sephora_RTLE[[#This Row],[18]:[22]])</f>
        <v>0</v>
      </c>
      <c r="AH35" s="44"/>
      <c r="AI35" s="44"/>
      <c r="AJ35" s="44"/>
      <c r="AK35" s="44"/>
      <c r="AL35" s="44"/>
      <c r="AM35" s="42">
        <f>SUM(T_PC_Phase_Sephora_RTLE[[#This Row],[22.2]:[26]])</f>
        <v>0</v>
      </c>
      <c r="AN35" s="44"/>
      <c r="AO35" s="44"/>
      <c r="AP35" s="44"/>
      <c r="AQ35" s="44"/>
      <c r="AR35" s="44"/>
      <c r="AS35" s="42">
        <f>SUM(T_PC_Phase_Sephora_RTLE[[#This Row],[27]:[31]])</f>
        <v>0</v>
      </c>
      <c r="AT35" s="44"/>
      <c r="AU35" s="44"/>
      <c r="AV35" s="44">
        <v>2</v>
      </c>
      <c r="AW35" s="44">
        <v>2</v>
      </c>
      <c r="AX35" s="44">
        <v>2</v>
      </c>
      <c r="AY35" s="42">
        <f>SUM(T_PC_Phase_Sephora_RTLE[[#This Row],[31.2]:[35]])</f>
        <v>6</v>
      </c>
      <c r="AZ35" s="44">
        <v>1</v>
      </c>
      <c r="BA35" s="44">
        <v>2.5</v>
      </c>
      <c r="BB35" s="44">
        <v>3</v>
      </c>
      <c r="BC35" s="44">
        <v>3</v>
      </c>
      <c r="BD35" s="44">
        <v>5</v>
      </c>
      <c r="BE35" s="42">
        <f>SUM(T_PC_Phase_Sephora_RTLE[[#This Row],[35.2]:[39]])</f>
        <v>14.5</v>
      </c>
      <c r="BF35" s="44"/>
      <c r="BG35" s="44"/>
      <c r="BH35" s="44"/>
      <c r="BI35" s="44"/>
      <c r="BJ35" s="44"/>
      <c r="BK35" s="42">
        <f>SUM(T_PC_Phase_Sephora_RTLE[[#This Row],[40]:[44]])</f>
        <v>0</v>
      </c>
      <c r="BL35" s="44"/>
      <c r="BM35" s="44"/>
      <c r="BN35" s="44"/>
      <c r="BO35" s="44"/>
      <c r="BP35" s="44"/>
      <c r="BQ35" s="42">
        <f>SUM(T_PC_Phase_Sephora_RTLE[[#This Row],[44.2]:[48]])</f>
        <v>0</v>
      </c>
      <c r="BR35" s="44"/>
      <c r="BS35" s="44"/>
      <c r="BT35" s="44"/>
      <c r="BU35" s="44"/>
      <c r="BV35" s="44"/>
      <c r="BW35" s="42">
        <f>SUM(T_PC_Phase_Sephora_RTLE[[#This Row],[48.2]:[52]])</f>
        <v>0</v>
      </c>
      <c r="BX35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20.5</v>
      </c>
    </row>
    <row r="36" spans="1:76" ht="14.4" customHeight="1" outlineLevel="1" x14ac:dyDescent="0.3">
      <c r="A36" s="37" t="s">
        <v>137</v>
      </c>
      <c r="B36" s="37" t="s">
        <v>153</v>
      </c>
      <c r="C36" s="47"/>
      <c r="D36" s="34" t="s">
        <v>88</v>
      </c>
      <c r="E36" s="30"/>
      <c r="F36" s="30"/>
      <c r="G36" s="30"/>
      <c r="H36" s="30"/>
      <c r="I36" s="30"/>
      <c r="J36" s="42">
        <f>SUM(T_PC_Phase_Sephora_RTLE[[#This Row],[1]:[5]])</f>
        <v>0</v>
      </c>
      <c r="K36" s="43"/>
      <c r="L36" s="43"/>
      <c r="M36" s="43"/>
      <c r="N36" s="43"/>
      <c r="O36" s="43"/>
      <c r="P36" s="42">
        <f>SUM(T_PC_Phase_Sephora_RTLE[[#This Row],[5.2]:[9]])</f>
        <v>0</v>
      </c>
      <c r="Q36" s="43"/>
      <c r="R36" s="43"/>
      <c r="S36" s="43"/>
      <c r="T36" s="43"/>
      <c r="U36" s="43"/>
      <c r="V36" s="42">
        <f>SUM(T_PC_Phase_Sephora_RTLE[[#This Row],[9.2]:[13]])</f>
        <v>0</v>
      </c>
      <c r="W36" s="44"/>
      <c r="X36" s="44"/>
      <c r="Y36" s="44"/>
      <c r="Z36" s="44"/>
      <c r="AA36" s="42">
        <f>SUM(T_PC_Phase_Sephora_RTLE[[#This Row],[14]:[17]])</f>
        <v>0</v>
      </c>
      <c r="AB36" s="44"/>
      <c r="AC36" s="44"/>
      <c r="AD36" s="44"/>
      <c r="AE36" s="44"/>
      <c r="AF36" s="44"/>
      <c r="AG36" s="42">
        <f>SUM(T_PC_Phase_Sephora_RTLE[[#This Row],[18]:[22]])</f>
        <v>0</v>
      </c>
      <c r="AH36" s="44"/>
      <c r="AI36" s="44"/>
      <c r="AJ36" s="44"/>
      <c r="AK36" s="44"/>
      <c r="AL36" s="44"/>
      <c r="AM36" s="42">
        <f>SUM(T_PC_Phase_Sephora_RTLE[[#This Row],[22.2]:[26]])</f>
        <v>0</v>
      </c>
      <c r="AN36" s="44"/>
      <c r="AO36" s="44"/>
      <c r="AP36" s="44"/>
      <c r="AQ36" s="44"/>
      <c r="AR36" s="44"/>
      <c r="AS36" s="42">
        <f>SUM(T_PC_Phase_Sephora_RTLE[[#This Row],[27]:[31]])</f>
        <v>0</v>
      </c>
      <c r="AT36" s="44"/>
      <c r="AU36" s="44"/>
      <c r="AV36" s="44"/>
      <c r="AW36" s="44"/>
      <c r="AX36" s="44"/>
      <c r="AY36" s="42">
        <f>SUM(T_PC_Phase_Sephora_RTLE[[#This Row],[31.2]:[35]])</f>
        <v>0</v>
      </c>
      <c r="AZ36" s="44">
        <v>1</v>
      </c>
      <c r="BA36" s="44">
        <v>2</v>
      </c>
      <c r="BB36" s="44">
        <v>2</v>
      </c>
      <c r="BC36" s="44">
        <v>2</v>
      </c>
      <c r="BD36" s="44">
        <v>5</v>
      </c>
      <c r="BE36" s="42">
        <f>SUM(T_PC_Phase_Sephora_RTLE[[#This Row],[35.2]:[39]])</f>
        <v>12</v>
      </c>
      <c r="BF36" s="44"/>
      <c r="BG36" s="44"/>
      <c r="BH36" s="44"/>
      <c r="BI36" s="44"/>
      <c r="BJ36" s="44"/>
      <c r="BK36" s="42">
        <f>SUM(T_PC_Phase_Sephora_RTLE[[#This Row],[40]:[44]])</f>
        <v>0</v>
      </c>
      <c r="BL36" s="44"/>
      <c r="BM36" s="44"/>
      <c r="BN36" s="44"/>
      <c r="BO36" s="44"/>
      <c r="BP36" s="44"/>
      <c r="BQ36" s="42">
        <f>SUM(T_PC_Phase_Sephora_RTLE[[#This Row],[44.2]:[48]])</f>
        <v>0</v>
      </c>
      <c r="BR36" s="44"/>
      <c r="BS36" s="44"/>
      <c r="BT36" s="44"/>
      <c r="BU36" s="44"/>
      <c r="BV36" s="44"/>
      <c r="BW36" s="42">
        <f>SUM(T_PC_Phase_Sephora_RTLE[[#This Row],[48.2]:[52]])</f>
        <v>0</v>
      </c>
      <c r="BX36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12</v>
      </c>
    </row>
    <row r="37" spans="1:76" ht="14.4" customHeight="1" outlineLevel="1" x14ac:dyDescent="0.3">
      <c r="A37" s="37" t="s">
        <v>137</v>
      </c>
      <c r="B37" s="37" t="s">
        <v>154</v>
      </c>
      <c r="C37" s="45"/>
      <c r="D37" s="34" t="s">
        <v>87</v>
      </c>
      <c r="E37" s="30"/>
      <c r="F37" s="30"/>
      <c r="G37" s="30"/>
      <c r="H37" s="30"/>
      <c r="I37" s="30"/>
      <c r="J37" s="42">
        <f>SUM(T_PC_Phase_Sephora_RTLE[[#This Row],[1]:[5]])</f>
        <v>0</v>
      </c>
      <c r="K37" s="43"/>
      <c r="L37" s="43"/>
      <c r="M37" s="43"/>
      <c r="N37" s="43"/>
      <c r="O37" s="43"/>
      <c r="P37" s="42">
        <f>SUM(T_PC_Phase_Sephora_RTLE[[#This Row],[5.2]:[9]])</f>
        <v>0</v>
      </c>
      <c r="Q37" s="43"/>
      <c r="R37" s="43"/>
      <c r="S37" s="43"/>
      <c r="T37" s="43"/>
      <c r="U37" s="43"/>
      <c r="V37" s="42">
        <f>SUM(T_PC_Phase_Sephora_RTLE[[#This Row],[9.2]:[13]])</f>
        <v>0</v>
      </c>
      <c r="W37" s="44"/>
      <c r="X37" s="44"/>
      <c r="Y37" s="44"/>
      <c r="Z37" s="44"/>
      <c r="AA37" s="42">
        <f>SUM(T_PC_Phase_Sephora_RTLE[[#This Row],[14]:[17]])</f>
        <v>0</v>
      </c>
      <c r="AB37" s="44"/>
      <c r="AC37" s="44"/>
      <c r="AD37" s="44"/>
      <c r="AE37" s="44"/>
      <c r="AF37" s="44"/>
      <c r="AG37" s="42">
        <f>SUM(T_PC_Phase_Sephora_RTLE[[#This Row],[18]:[22]])</f>
        <v>0</v>
      </c>
      <c r="AH37" s="44"/>
      <c r="AI37" s="44"/>
      <c r="AJ37" s="44"/>
      <c r="AK37" s="44"/>
      <c r="AL37" s="44"/>
      <c r="AM37" s="42">
        <f>SUM(T_PC_Phase_Sephora_RTLE[[#This Row],[22.2]:[26]])</f>
        <v>0</v>
      </c>
      <c r="AN37" s="44"/>
      <c r="AO37" s="44"/>
      <c r="AP37" s="44"/>
      <c r="AQ37" s="44"/>
      <c r="AR37" s="44"/>
      <c r="AS37" s="42">
        <f>SUM(T_PC_Phase_Sephora_RTLE[[#This Row],[27]:[31]])</f>
        <v>0</v>
      </c>
      <c r="AT37" s="44"/>
      <c r="AU37" s="44"/>
      <c r="AV37" s="44"/>
      <c r="AW37" s="44"/>
      <c r="AX37" s="44"/>
      <c r="AY37" s="42">
        <f>SUM(T_PC_Phase_Sephora_RTLE[[#This Row],[31.2]:[35]])</f>
        <v>0</v>
      </c>
      <c r="AZ37" s="44">
        <v>1</v>
      </c>
      <c r="BA37" s="44">
        <v>2</v>
      </c>
      <c r="BB37" s="44">
        <v>2</v>
      </c>
      <c r="BC37" s="44">
        <v>1.5</v>
      </c>
      <c r="BD37" s="44">
        <v>1.5</v>
      </c>
      <c r="BE37" s="42">
        <f>SUM(T_PC_Phase_Sephora_RTLE[[#This Row],[35.2]:[39]])</f>
        <v>8</v>
      </c>
      <c r="BF37" s="44">
        <v>5</v>
      </c>
      <c r="BG37" s="44">
        <v>5</v>
      </c>
      <c r="BH37" s="44"/>
      <c r="BI37" s="44"/>
      <c r="BJ37" s="44"/>
      <c r="BK37" s="42">
        <f>SUM(T_PC_Phase_Sephora_RTLE[[#This Row],[40]:[44]])</f>
        <v>10</v>
      </c>
      <c r="BL37" s="44"/>
      <c r="BM37" s="44"/>
      <c r="BN37" s="44"/>
      <c r="BO37" s="44"/>
      <c r="BP37" s="44"/>
      <c r="BQ37" s="42">
        <f>SUM(T_PC_Phase_Sephora_RTLE[[#This Row],[44.2]:[48]])</f>
        <v>0</v>
      </c>
      <c r="BR37" s="44"/>
      <c r="BS37" s="44"/>
      <c r="BT37" s="44"/>
      <c r="BU37" s="44"/>
      <c r="BV37" s="44"/>
      <c r="BW37" s="42">
        <f>SUM(T_PC_Phase_Sephora_RTLE[[#This Row],[48.2]:[52]])</f>
        <v>0</v>
      </c>
      <c r="BX37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18</v>
      </c>
    </row>
    <row r="38" spans="1:76" ht="14.4" customHeight="1" outlineLevel="1" x14ac:dyDescent="0.3">
      <c r="A38" s="37" t="s">
        <v>137</v>
      </c>
      <c r="B38" s="37" t="s">
        <v>154</v>
      </c>
      <c r="C38" s="47"/>
      <c r="D38" s="34" t="s">
        <v>86</v>
      </c>
      <c r="E38" s="30"/>
      <c r="F38" s="30"/>
      <c r="G38" s="30"/>
      <c r="H38" s="30"/>
      <c r="I38" s="30"/>
      <c r="J38" s="42">
        <f>SUM(T_PC_Phase_Sephora_RTLE[[#This Row],[1]:[5]])</f>
        <v>0</v>
      </c>
      <c r="K38" s="43"/>
      <c r="L38" s="43"/>
      <c r="M38" s="43"/>
      <c r="N38" s="43"/>
      <c r="O38" s="43"/>
      <c r="P38" s="42">
        <f>SUM(T_PC_Phase_Sephora_RTLE[[#This Row],[5.2]:[9]])</f>
        <v>0</v>
      </c>
      <c r="Q38" s="43"/>
      <c r="R38" s="43"/>
      <c r="S38" s="43"/>
      <c r="T38" s="43"/>
      <c r="U38" s="43"/>
      <c r="V38" s="42">
        <f>SUM(T_PC_Phase_Sephora_RTLE[[#This Row],[9.2]:[13]])</f>
        <v>0</v>
      </c>
      <c r="W38" s="44"/>
      <c r="X38" s="44"/>
      <c r="Y38" s="44"/>
      <c r="Z38" s="44"/>
      <c r="AA38" s="42">
        <f>SUM(T_PC_Phase_Sephora_RTLE[[#This Row],[14]:[17]])</f>
        <v>0</v>
      </c>
      <c r="AB38" s="44"/>
      <c r="AC38" s="44"/>
      <c r="AD38" s="44"/>
      <c r="AE38" s="44"/>
      <c r="AF38" s="44"/>
      <c r="AG38" s="42">
        <f>SUM(T_PC_Phase_Sephora_RTLE[[#This Row],[18]:[22]])</f>
        <v>0</v>
      </c>
      <c r="AH38" s="44"/>
      <c r="AI38" s="44"/>
      <c r="AJ38" s="44"/>
      <c r="AK38" s="44"/>
      <c r="AL38" s="44"/>
      <c r="AM38" s="42">
        <f>SUM(T_PC_Phase_Sephora_RTLE[[#This Row],[22.2]:[26]])</f>
        <v>0</v>
      </c>
      <c r="AN38" s="44"/>
      <c r="AO38" s="44"/>
      <c r="AP38" s="44"/>
      <c r="AQ38" s="44"/>
      <c r="AR38" s="44"/>
      <c r="AS38" s="42">
        <f>SUM(T_PC_Phase_Sephora_RTLE[[#This Row],[27]:[31]])</f>
        <v>0</v>
      </c>
      <c r="AT38" s="44"/>
      <c r="AU38" s="44"/>
      <c r="AV38" s="44"/>
      <c r="AW38" s="44"/>
      <c r="AX38" s="44"/>
      <c r="AY38" s="42">
        <f>SUM(T_PC_Phase_Sephora_RTLE[[#This Row],[31.2]:[35]])</f>
        <v>0</v>
      </c>
      <c r="AZ38" s="44"/>
      <c r="BA38" s="44"/>
      <c r="BB38" s="44"/>
      <c r="BC38" s="44"/>
      <c r="BD38" s="44"/>
      <c r="BE38" s="42">
        <f>SUM(T_PC_Phase_Sephora_RTLE[[#This Row],[35.2]:[39]])</f>
        <v>0</v>
      </c>
      <c r="BF38" s="44">
        <v>2</v>
      </c>
      <c r="BG38" s="44">
        <v>2</v>
      </c>
      <c r="BH38" s="44"/>
      <c r="BI38" s="44"/>
      <c r="BJ38" s="44"/>
      <c r="BK38" s="42">
        <f>SUM(T_PC_Phase_Sephora_RTLE[[#This Row],[40]:[44]])</f>
        <v>4</v>
      </c>
      <c r="BL38" s="44"/>
      <c r="BM38" s="44"/>
      <c r="BN38" s="44"/>
      <c r="BO38" s="44"/>
      <c r="BP38" s="44"/>
      <c r="BQ38" s="42">
        <f>SUM(T_PC_Phase_Sephora_RTLE[[#This Row],[44.2]:[48]])</f>
        <v>0</v>
      </c>
      <c r="BR38" s="44"/>
      <c r="BS38" s="44"/>
      <c r="BT38" s="44"/>
      <c r="BU38" s="44"/>
      <c r="BV38" s="44"/>
      <c r="BW38" s="42">
        <f>SUM(T_PC_Phase_Sephora_RTLE[[#This Row],[48.2]:[52]])</f>
        <v>0</v>
      </c>
      <c r="BX38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4</v>
      </c>
    </row>
    <row r="39" spans="1:76" ht="14.4" customHeight="1" outlineLevel="1" x14ac:dyDescent="0.3">
      <c r="A39" s="37" t="s">
        <v>137</v>
      </c>
      <c r="B39" s="37" t="s">
        <v>154</v>
      </c>
      <c r="C39" s="47"/>
      <c r="D39" s="34" t="s">
        <v>83</v>
      </c>
      <c r="E39" s="30"/>
      <c r="F39" s="30"/>
      <c r="G39" s="30"/>
      <c r="H39" s="30"/>
      <c r="I39" s="30"/>
      <c r="J39" s="42">
        <f>SUM(T_PC_Phase_Sephora_RTLE[[#This Row],[1]:[5]])</f>
        <v>0</v>
      </c>
      <c r="K39" s="43"/>
      <c r="L39" s="43"/>
      <c r="M39" s="43"/>
      <c r="N39" s="43"/>
      <c r="O39" s="43"/>
      <c r="P39" s="42">
        <f>SUM(T_PC_Phase_Sephora_RTLE[[#This Row],[5.2]:[9]])</f>
        <v>0</v>
      </c>
      <c r="Q39" s="43"/>
      <c r="R39" s="43"/>
      <c r="S39" s="43"/>
      <c r="T39" s="43"/>
      <c r="U39" s="43"/>
      <c r="V39" s="42">
        <f>SUM(T_PC_Phase_Sephora_RTLE[[#This Row],[9.2]:[13]])</f>
        <v>0</v>
      </c>
      <c r="W39" s="44"/>
      <c r="X39" s="44"/>
      <c r="Y39" s="44"/>
      <c r="Z39" s="44"/>
      <c r="AA39" s="42">
        <f>SUM(T_PC_Phase_Sephora_RTLE[[#This Row],[14]:[17]])</f>
        <v>0</v>
      </c>
      <c r="AB39" s="44"/>
      <c r="AC39" s="44"/>
      <c r="AD39" s="44"/>
      <c r="AE39" s="44"/>
      <c r="AF39" s="44"/>
      <c r="AG39" s="42">
        <f>SUM(T_PC_Phase_Sephora_RTLE[[#This Row],[18]:[22]])</f>
        <v>0</v>
      </c>
      <c r="AH39" s="44"/>
      <c r="AI39" s="44"/>
      <c r="AJ39" s="44"/>
      <c r="AK39" s="44"/>
      <c r="AL39" s="44"/>
      <c r="AM39" s="42">
        <f>SUM(T_PC_Phase_Sephora_RTLE[[#This Row],[22.2]:[26]])</f>
        <v>0</v>
      </c>
      <c r="AN39" s="44"/>
      <c r="AO39" s="44"/>
      <c r="AP39" s="44"/>
      <c r="AQ39" s="44"/>
      <c r="AR39" s="44"/>
      <c r="AS39" s="42">
        <f>SUM(T_PC_Phase_Sephora_RTLE[[#This Row],[27]:[31]])</f>
        <v>0</v>
      </c>
      <c r="AT39" s="44"/>
      <c r="AU39" s="44"/>
      <c r="AV39" s="44"/>
      <c r="AW39" s="44"/>
      <c r="AX39" s="44"/>
      <c r="AY39" s="42">
        <f>SUM(T_PC_Phase_Sephora_RTLE[[#This Row],[31.2]:[35]])</f>
        <v>0</v>
      </c>
      <c r="AZ39" s="44">
        <v>1</v>
      </c>
      <c r="BA39" s="44">
        <v>5</v>
      </c>
      <c r="BB39" s="44">
        <v>5</v>
      </c>
      <c r="BC39" s="44"/>
      <c r="BD39" s="44"/>
      <c r="BE39" s="42">
        <f>SUM(T_PC_Phase_Sephora_RTLE[[#This Row],[35.2]:[39]])</f>
        <v>11</v>
      </c>
      <c r="BF39" s="44"/>
      <c r="BG39" s="44"/>
      <c r="BH39" s="44"/>
      <c r="BI39" s="44"/>
      <c r="BJ39" s="44"/>
      <c r="BK39" s="42">
        <f>SUM(T_PC_Phase_Sephora_RTLE[[#This Row],[40]:[44]])</f>
        <v>0</v>
      </c>
      <c r="BL39" s="44"/>
      <c r="BM39" s="44"/>
      <c r="BN39" s="44"/>
      <c r="BO39" s="44"/>
      <c r="BP39" s="44"/>
      <c r="BQ39" s="42">
        <f>SUM(T_PC_Phase_Sephora_RTLE[[#This Row],[44.2]:[48]])</f>
        <v>0</v>
      </c>
      <c r="BR39" s="44"/>
      <c r="BS39" s="44"/>
      <c r="BT39" s="44"/>
      <c r="BU39" s="44"/>
      <c r="BV39" s="44"/>
      <c r="BW39" s="42">
        <f>SUM(T_PC_Phase_Sephora_RTLE[[#This Row],[48.2]:[52]])</f>
        <v>0</v>
      </c>
      <c r="BX39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11</v>
      </c>
    </row>
    <row r="40" spans="1:76" ht="14.4" customHeight="1" outlineLevel="1" x14ac:dyDescent="0.3">
      <c r="A40" s="37" t="s">
        <v>137</v>
      </c>
      <c r="B40" s="37" t="s">
        <v>154</v>
      </c>
      <c r="C40" s="47"/>
      <c r="D40" s="34" t="s">
        <v>89</v>
      </c>
      <c r="E40" s="30"/>
      <c r="F40" s="30"/>
      <c r="G40" s="30"/>
      <c r="H40" s="30"/>
      <c r="I40" s="30"/>
      <c r="J40" s="42">
        <f>SUM(T_PC_Phase_Sephora_RTLE[[#This Row],[1]:[5]])</f>
        <v>0</v>
      </c>
      <c r="K40" s="43"/>
      <c r="L40" s="43"/>
      <c r="M40" s="43"/>
      <c r="N40" s="43"/>
      <c r="O40" s="43"/>
      <c r="P40" s="42">
        <f>SUM(T_PC_Phase_Sephora_RTLE[[#This Row],[5.2]:[9]])</f>
        <v>0</v>
      </c>
      <c r="Q40" s="43"/>
      <c r="R40" s="43"/>
      <c r="S40" s="43"/>
      <c r="T40" s="43"/>
      <c r="U40" s="43"/>
      <c r="V40" s="42">
        <f>SUM(T_PC_Phase_Sephora_RTLE[[#This Row],[9.2]:[13]])</f>
        <v>0</v>
      </c>
      <c r="W40" s="44"/>
      <c r="X40" s="44"/>
      <c r="Y40" s="44"/>
      <c r="Z40" s="44"/>
      <c r="AA40" s="42">
        <f>SUM(T_PC_Phase_Sephora_RTLE[[#This Row],[14]:[17]])</f>
        <v>0</v>
      </c>
      <c r="AB40" s="44"/>
      <c r="AC40" s="44"/>
      <c r="AD40" s="44"/>
      <c r="AE40" s="44"/>
      <c r="AF40" s="44"/>
      <c r="AG40" s="42">
        <f>SUM(T_PC_Phase_Sephora_RTLE[[#This Row],[18]:[22]])</f>
        <v>0</v>
      </c>
      <c r="AH40" s="44"/>
      <c r="AI40" s="44"/>
      <c r="AJ40" s="44"/>
      <c r="AK40" s="44"/>
      <c r="AL40" s="44"/>
      <c r="AM40" s="42">
        <f>SUM(T_PC_Phase_Sephora_RTLE[[#This Row],[22.2]:[26]])</f>
        <v>0</v>
      </c>
      <c r="AN40" s="44"/>
      <c r="AO40" s="44"/>
      <c r="AP40" s="44"/>
      <c r="AQ40" s="44"/>
      <c r="AR40" s="44"/>
      <c r="AS40" s="42">
        <f>SUM(T_PC_Phase_Sephora_RTLE[[#This Row],[27]:[31]])</f>
        <v>0</v>
      </c>
      <c r="AT40" s="44"/>
      <c r="AU40" s="44"/>
      <c r="AV40" s="44"/>
      <c r="AW40" s="44"/>
      <c r="AX40" s="44"/>
      <c r="AY40" s="42">
        <f>SUM(T_PC_Phase_Sephora_RTLE[[#This Row],[31.2]:[35]])</f>
        <v>0</v>
      </c>
      <c r="AZ40" s="44">
        <v>1</v>
      </c>
      <c r="BA40" s="44">
        <v>5</v>
      </c>
      <c r="BB40" s="44">
        <v>5</v>
      </c>
      <c r="BC40" s="44"/>
      <c r="BD40" s="44"/>
      <c r="BE40" s="42">
        <f>SUM(T_PC_Phase_Sephora_RTLE[[#This Row],[35.2]:[39]])</f>
        <v>11</v>
      </c>
      <c r="BF40" s="44"/>
      <c r="BG40" s="44"/>
      <c r="BH40" s="44"/>
      <c r="BI40" s="44"/>
      <c r="BJ40" s="44"/>
      <c r="BK40" s="42">
        <f>SUM(T_PC_Phase_Sephora_RTLE[[#This Row],[40]:[44]])</f>
        <v>0</v>
      </c>
      <c r="BL40" s="44"/>
      <c r="BM40" s="44"/>
      <c r="BN40" s="44"/>
      <c r="BO40" s="44"/>
      <c r="BP40" s="44"/>
      <c r="BQ40" s="42">
        <f>SUM(T_PC_Phase_Sephora_RTLE[[#This Row],[44.2]:[48]])</f>
        <v>0</v>
      </c>
      <c r="BR40" s="44"/>
      <c r="BS40" s="44"/>
      <c r="BT40" s="44"/>
      <c r="BU40" s="44"/>
      <c r="BV40" s="44"/>
      <c r="BW40" s="42">
        <f>SUM(T_PC_Phase_Sephora_RTLE[[#This Row],[48.2]:[52]])</f>
        <v>0</v>
      </c>
      <c r="BX40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11</v>
      </c>
    </row>
    <row r="41" spans="1:76" outlineLevel="1" x14ac:dyDescent="0.3">
      <c r="A41" s="37" t="s">
        <v>137</v>
      </c>
      <c r="B41" s="37" t="s">
        <v>154</v>
      </c>
      <c r="C41" s="47"/>
      <c r="D41" s="34" t="s">
        <v>91</v>
      </c>
      <c r="E41" s="30"/>
      <c r="F41" s="30"/>
      <c r="G41" s="30"/>
      <c r="H41" s="30"/>
      <c r="I41" s="30"/>
      <c r="J41" s="42">
        <f>SUM(T_PC_Phase_Sephora_RTLE[[#This Row],[1]:[5]])</f>
        <v>0</v>
      </c>
      <c r="K41" s="43"/>
      <c r="L41" s="43"/>
      <c r="M41" s="43"/>
      <c r="N41" s="43"/>
      <c r="O41" s="43"/>
      <c r="P41" s="42">
        <f>SUM(T_PC_Phase_Sephora_RTLE[[#This Row],[5.2]:[9]])</f>
        <v>0</v>
      </c>
      <c r="Q41" s="43"/>
      <c r="R41" s="43"/>
      <c r="S41" s="43"/>
      <c r="T41" s="43"/>
      <c r="U41" s="43"/>
      <c r="V41" s="42">
        <f>SUM(T_PC_Phase_Sephora_RTLE[[#This Row],[9.2]:[13]])</f>
        <v>0</v>
      </c>
      <c r="W41" s="44"/>
      <c r="X41" s="44"/>
      <c r="Y41" s="44"/>
      <c r="Z41" s="44"/>
      <c r="AA41" s="42">
        <f>SUM(T_PC_Phase_Sephora_RTLE[[#This Row],[14]:[17]])</f>
        <v>0</v>
      </c>
      <c r="AB41" s="44"/>
      <c r="AC41" s="44"/>
      <c r="AD41" s="44"/>
      <c r="AE41" s="44"/>
      <c r="AF41" s="44"/>
      <c r="AG41" s="42">
        <f>SUM(T_PC_Phase_Sephora_RTLE[[#This Row],[18]:[22]])</f>
        <v>0</v>
      </c>
      <c r="AH41" s="44"/>
      <c r="AI41" s="44"/>
      <c r="AJ41" s="44"/>
      <c r="AK41" s="44"/>
      <c r="AL41" s="44"/>
      <c r="AM41" s="42">
        <f>SUM(T_PC_Phase_Sephora_RTLE[[#This Row],[22.2]:[26]])</f>
        <v>0</v>
      </c>
      <c r="AN41" s="44"/>
      <c r="AO41" s="44"/>
      <c r="AP41" s="44"/>
      <c r="AQ41" s="44"/>
      <c r="AR41" s="44"/>
      <c r="AS41" s="42">
        <f>SUM(T_PC_Phase_Sephora_RTLE[[#This Row],[27]:[31]])</f>
        <v>0</v>
      </c>
      <c r="AT41" s="44"/>
      <c r="AU41" s="44"/>
      <c r="AV41" s="44"/>
      <c r="AW41" s="44"/>
      <c r="AX41" s="44"/>
      <c r="AY41" s="42">
        <f>SUM(T_PC_Phase_Sephora_RTLE[[#This Row],[31.2]:[35]])</f>
        <v>0</v>
      </c>
      <c r="AZ41" s="44"/>
      <c r="BA41" s="44"/>
      <c r="BB41" s="44"/>
      <c r="BC41" s="44"/>
      <c r="BD41" s="44"/>
      <c r="BE41" s="42">
        <f>SUM(T_PC_Phase_Sephora_RTLE[[#This Row],[35.2]:[39]])</f>
        <v>0</v>
      </c>
      <c r="BF41" s="44"/>
      <c r="BG41" s="44"/>
      <c r="BH41" s="44"/>
      <c r="BI41" s="44"/>
      <c r="BJ41" s="44"/>
      <c r="BK41" s="42">
        <f>SUM(T_PC_Phase_Sephora_RTLE[[#This Row],[40]:[44]])</f>
        <v>0</v>
      </c>
      <c r="BL41" s="44"/>
      <c r="BM41" s="44"/>
      <c r="BN41" s="44"/>
      <c r="BO41" s="44"/>
      <c r="BP41" s="44"/>
      <c r="BQ41" s="42">
        <f>SUM(T_PC_Phase_Sephora_RTLE[[#This Row],[44.2]:[48]])</f>
        <v>0</v>
      </c>
      <c r="BR41" s="44"/>
      <c r="BS41" s="44"/>
      <c r="BT41" s="44"/>
      <c r="BU41" s="44"/>
      <c r="BV41" s="44"/>
      <c r="BW41" s="42">
        <f>SUM(T_PC_Phase_Sephora_RTLE[[#This Row],[48.2]:[52]])</f>
        <v>0</v>
      </c>
      <c r="BX41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42" spans="1:76" ht="14.4" customHeight="1" outlineLevel="1" x14ac:dyDescent="0.3">
      <c r="A42" s="37" t="s">
        <v>137</v>
      </c>
      <c r="B42" s="37" t="s">
        <v>139</v>
      </c>
      <c r="C42" s="47"/>
      <c r="D42" s="34" t="s">
        <v>83</v>
      </c>
      <c r="E42" s="30"/>
      <c r="F42" s="30"/>
      <c r="G42" s="30"/>
      <c r="H42" s="30"/>
      <c r="I42" s="30"/>
      <c r="J42" s="42">
        <f>SUM(T_PC_Phase_Sephora_RTLE[[#This Row],[1]:[5]])</f>
        <v>0</v>
      </c>
      <c r="K42" s="43"/>
      <c r="L42" s="43"/>
      <c r="M42" s="43"/>
      <c r="N42" s="43"/>
      <c r="O42" s="43"/>
      <c r="P42" s="42">
        <f>SUM(T_PC_Phase_Sephora_RTLE[[#This Row],[5.2]:[9]])</f>
        <v>0</v>
      </c>
      <c r="Q42" s="43"/>
      <c r="R42" s="43"/>
      <c r="S42" s="43"/>
      <c r="T42" s="43"/>
      <c r="U42" s="43"/>
      <c r="V42" s="42">
        <f>SUM(T_PC_Phase_Sephora_RTLE[[#This Row],[9.2]:[13]])</f>
        <v>0</v>
      </c>
      <c r="W42" s="44"/>
      <c r="X42" s="44"/>
      <c r="Y42" s="44"/>
      <c r="Z42" s="44"/>
      <c r="AA42" s="42">
        <f>SUM(T_PC_Phase_Sephora_RTLE[[#This Row],[14]:[17]])</f>
        <v>0</v>
      </c>
      <c r="AB42" s="44"/>
      <c r="AC42" s="44"/>
      <c r="AD42" s="44"/>
      <c r="AE42" s="44"/>
      <c r="AF42" s="44"/>
      <c r="AG42" s="42">
        <f>SUM(T_PC_Phase_Sephora_RTLE[[#This Row],[18]:[22]])</f>
        <v>0</v>
      </c>
      <c r="AH42" s="44"/>
      <c r="AI42" s="44"/>
      <c r="AJ42" s="44"/>
      <c r="AK42" s="44"/>
      <c r="AL42" s="44"/>
      <c r="AM42" s="42">
        <f>SUM(T_PC_Phase_Sephora_RTLE[[#This Row],[22.2]:[26]])</f>
        <v>0</v>
      </c>
      <c r="AN42" s="44"/>
      <c r="AO42" s="44"/>
      <c r="AP42" s="44"/>
      <c r="AQ42" s="44"/>
      <c r="AR42" s="44"/>
      <c r="AS42" s="42">
        <f>SUM(T_PC_Phase_Sephora_RTLE[[#This Row],[27]:[31]])</f>
        <v>0</v>
      </c>
      <c r="AT42" s="44"/>
      <c r="AU42" s="44"/>
      <c r="AV42" s="44"/>
      <c r="AW42" s="44"/>
      <c r="AX42" s="44"/>
      <c r="AY42" s="42">
        <f>SUM(T_PC_Phase_Sephora_RTLE[[#This Row],[31.2]:[35]])</f>
        <v>0</v>
      </c>
      <c r="AZ42" s="44"/>
      <c r="BA42" s="44"/>
      <c r="BB42" s="44"/>
      <c r="BC42" s="44">
        <v>5</v>
      </c>
      <c r="BD42" s="44">
        <v>5</v>
      </c>
      <c r="BE42" s="42">
        <f>SUM(T_PC_Phase_Sephora_RTLE[[#This Row],[35.2]:[39]])</f>
        <v>10</v>
      </c>
      <c r="BF42" s="44">
        <v>5</v>
      </c>
      <c r="BG42" s="44">
        <v>5</v>
      </c>
      <c r="BH42" s="44">
        <v>5</v>
      </c>
      <c r="BI42" s="44">
        <v>5</v>
      </c>
      <c r="BJ42" s="44">
        <v>2</v>
      </c>
      <c r="BK42" s="42">
        <f>SUM(T_PC_Phase_Sephora_RTLE[[#This Row],[40]:[44]])</f>
        <v>22</v>
      </c>
      <c r="BL42" s="44">
        <v>5</v>
      </c>
      <c r="BM42" s="44">
        <v>5</v>
      </c>
      <c r="BN42" s="44">
        <v>5</v>
      </c>
      <c r="BO42" s="44">
        <v>5</v>
      </c>
      <c r="BP42" s="44">
        <v>4</v>
      </c>
      <c r="BQ42" s="42">
        <f>SUM(T_PC_Phase_Sephora_RTLE[[#This Row],[44.2]:[48]])</f>
        <v>24</v>
      </c>
      <c r="BR42" s="44">
        <v>1</v>
      </c>
      <c r="BS42" s="44">
        <v>3</v>
      </c>
      <c r="BT42" s="44">
        <v>2</v>
      </c>
      <c r="BU42" s="44"/>
      <c r="BV42" s="44"/>
      <c r="BW42" s="42">
        <f>SUM(T_PC_Phase_Sephora_RTLE[[#This Row],[48.2]:[52]])</f>
        <v>6</v>
      </c>
      <c r="BX42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62</v>
      </c>
    </row>
    <row r="43" spans="1:76" ht="14.4" customHeight="1" outlineLevel="1" x14ac:dyDescent="0.3">
      <c r="A43" s="37" t="s">
        <v>137</v>
      </c>
      <c r="B43" s="37" t="s">
        <v>139</v>
      </c>
      <c r="C43" s="47"/>
      <c r="D43" s="34" t="s">
        <v>89</v>
      </c>
      <c r="E43" s="30"/>
      <c r="F43" s="30"/>
      <c r="G43" s="30"/>
      <c r="H43" s="30"/>
      <c r="I43" s="30"/>
      <c r="J43" s="42">
        <f>SUM(T_PC_Phase_Sephora_RTLE[[#This Row],[1]:[5]])</f>
        <v>0</v>
      </c>
      <c r="K43" s="43"/>
      <c r="L43" s="43"/>
      <c r="M43" s="43"/>
      <c r="N43" s="43"/>
      <c r="O43" s="43"/>
      <c r="P43" s="42">
        <f>SUM(T_PC_Phase_Sephora_RTLE[[#This Row],[5.2]:[9]])</f>
        <v>0</v>
      </c>
      <c r="Q43" s="43"/>
      <c r="R43" s="43"/>
      <c r="S43" s="43"/>
      <c r="T43" s="43"/>
      <c r="U43" s="43"/>
      <c r="V43" s="42">
        <f>SUM(T_PC_Phase_Sephora_RTLE[[#This Row],[9.2]:[13]])</f>
        <v>0</v>
      </c>
      <c r="W43" s="44"/>
      <c r="X43" s="44"/>
      <c r="Y43" s="44"/>
      <c r="Z43" s="44"/>
      <c r="AA43" s="42">
        <f>SUM(T_PC_Phase_Sephora_RTLE[[#This Row],[14]:[17]])</f>
        <v>0</v>
      </c>
      <c r="AB43" s="44"/>
      <c r="AC43" s="44"/>
      <c r="AD43" s="44"/>
      <c r="AE43" s="44"/>
      <c r="AF43" s="44"/>
      <c r="AG43" s="42">
        <f>SUM(T_PC_Phase_Sephora_RTLE[[#This Row],[18]:[22]])</f>
        <v>0</v>
      </c>
      <c r="AH43" s="44"/>
      <c r="AI43" s="44"/>
      <c r="AJ43" s="44"/>
      <c r="AK43" s="44"/>
      <c r="AL43" s="44"/>
      <c r="AM43" s="42">
        <f>SUM(T_PC_Phase_Sephora_RTLE[[#This Row],[22.2]:[26]])</f>
        <v>0</v>
      </c>
      <c r="AN43" s="44"/>
      <c r="AO43" s="44"/>
      <c r="AP43" s="44"/>
      <c r="AQ43" s="44"/>
      <c r="AR43" s="44"/>
      <c r="AS43" s="42">
        <f>SUM(T_PC_Phase_Sephora_RTLE[[#This Row],[27]:[31]])</f>
        <v>0</v>
      </c>
      <c r="AT43" s="44"/>
      <c r="AU43" s="44"/>
      <c r="AV43" s="44"/>
      <c r="AW43" s="44"/>
      <c r="AX43" s="44"/>
      <c r="AY43" s="42">
        <f>SUM(T_PC_Phase_Sephora_RTLE[[#This Row],[31.2]:[35]])</f>
        <v>0</v>
      </c>
      <c r="AZ43" s="44"/>
      <c r="BA43" s="44"/>
      <c r="BB43" s="44"/>
      <c r="BC43" s="44">
        <v>5</v>
      </c>
      <c r="BD43" s="44">
        <v>5</v>
      </c>
      <c r="BE43" s="42">
        <f>SUM(T_PC_Phase_Sephora_RTLE[[#This Row],[35.2]:[39]])</f>
        <v>10</v>
      </c>
      <c r="BF43" s="44">
        <v>5</v>
      </c>
      <c r="BG43" s="44">
        <v>5</v>
      </c>
      <c r="BH43" s="44">
        <v>5</v>
      </c>
      <c r="BI43" s="44">
        <v>5</v>
      </c>
      <c r="BJ43" s="44">
        <v>2</v>
      </c>
      <c r="BK43" s="42">
        <f>SUM(T_PC_Phase_Sephora_RTLE[[#This Row],[40]:[44]])</f>
        <v>22</v>
      </c>
      <c r="BL43" s="44">
        <v>5</v>
      </c>
      <c r="BM43" s="44">
        <v>5</v>
      </c>
      <c r="BN43" s="44">
        <v>5</v>
      </c>
      <c r="BO43" s="44">
        <v>5</v>
      </c>
      <c r="BP43" s="44">
        <v>4</v>
      </c>
      <c r="BQ43" s="42">
        <f>SUM(T_PC_Phase_Sephora_RTLE[[#This Row],[44.2]:[48]])</f>
        <v>24</v>
      </c>
      <c r="BR43" s="44">
        <v>1</v>
      </c>
      <c r="BS43" s="44">
        <v>5</v>
      </c>
      <c r="BT43" s="44">
        <v>3</v>
      </c>
      <c r="BU43" s="44"/>
      <c r="BV43" s="44"/>
      <c r="BW43" s="42">
        <f>SUM(T_PC_Phase_Sephora_RTLE[[#This Row],[48.2]:[52]])</f>
        <v>9</v>
      </c>
      <c r="BX43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65</v>
      </c>
    </row>
    <row r="44" spans="1:76" ht="14.4" customHeight="1" outlineLevel="1" x14ac:dyDescent="0.3">
      <c r="A44" s="37" t="s">
        <v>137</v>
      </c>
      <c r="B44" s="37" t="s">
        <v>139</v>
      </c>
      <c r="C44" s="47"/>
      <c r="D44" s="34" t="s">
        <v>90</v>
      </c>
      <c r="E44" s="30"/>
      <c r="F44" s="30"/>
      <c r="G44" s="30"/>
      <c r="H44" s="30"/>
      <c r="I44" s="30"/>
      <c r="J44" s="42">
        <f>SUM(T_PC_Phase_Sephora_RTLE[[#This Row],[1]:[5]])</f>
        <v>0</v>
      </c>
      <c r="K44" s="43"/>
      <c r="L44" s="43"/>
      <c r="M44" s="43"/>
      <c r="N44" s="43"/>
      <c r="O44" s="43"/>
      <c r="P44" s="42">
        <f>SUM(T_PC_Phase_Sephora_RTLE[[#This Row],[5.2]:[9]])</f>
        <v>0</v>
      </c>
      <c r="Q44" s="43"/>
      <c r="R44" s="43"/>
      <c r="S44" s="43"/>
      <c r="T44" s="43"/>
      <c r="U44" s="43"/>
      <c r="V44" s="42">
        <f>SUM(T_PC_Phase_Sephora_RTLE[[#This Row],[9.2]:[13]])</f>
        <v>0</v>
      </c>
      <c r="W44" s="44"/>
      <c r="X44" s="44"/>
      <c r="Y44" s="44"/>
      <c r="Z44" s="44"/>
      <c r="AA44" s="42">
        <f>SUM(T_PC_Phase_Sephora_RTLE[[#This Row],[14]:[17]])</f>
        <v>0</v>
      </c>
      <c r="AB44" s="44"/>
      <c r="AC44" s="44"/>
      <c r="AD44" s="44"/>
      <c r="AE44" s="44"/>
      <c r="AF44" s="44"/>
      <c r="AG44" s="42">
        <f>SUM(T_PC_Phase_Sephora_RTLE[[#This Row],[18]:[22]])</f>
        <v>0</v>
      </c>
      <c r="AH44" s="44"/>
      <c r="AI44" s="44"/>
      <c r="AJ44" s="44"/>
      <c r="AK44" s="44"/>
      <c r="AL44" s="44"/>
      <c r="AM44" s="42">
        <f>SUM(T_PC_Phase_Sephora_RTLE[[#This Row],[22.2]:[26]])</f>
        <v>0</v>
      </c>
      <c r="AN44" s="44"/>
      <c r="AO44" s="44"/>
      <c r="AP44" s="44"/>
      <c r="AQ44" s="44"/>
      <c r="AR44" s="44"/>
      <c r="AS44" s="42">
        <f>SUM(T_PC_Phase_Sephora_RTLE[[#This Row],[27]:[31]])</f>
        <v>0</v>
      </c>
      <c r="AT44" s="44"/>
      <c r="AU44" s="44"/>
      <c r="AV44" s="44"/>
      <c r="AW44" s="44"/>
      <c r="AX44" s="44"/>
      <c r="AY44" s="42">
        <f>SUM(T_PC_Phase_Sephora_RTLE[[#This Row],[31.2]:[35]])</f>
        <v>0</v>
      </c>
      <c r="AZ44" s="44"/>
      <c r="BA44" s="44"/>
      <c r="BB44" s="44"/>
      <c r="BC44" s="44"/>
      <c r="BD44" s="44"/>
      <c r="BE44" s="42">
        <f>SUM(T_PC_Phase_Sephora_RTLE[[#This Row],[35.2]:[39]])</f>
        <v>0</v>
      </c>
      <c r="BF44" s="44"/>
      <c r="BG44" s="44"/>
      <c r="BH44" s="44"/>
      <c r="BI44" s="44"/>
      <c r="BJ44" s="44"/>
      <c r="BK44" s="42">
        <f>SUM(T_PC_Phase_Sephora_RTLE[[#This Row],[40]:[44]])</f>
        <v>0</v>
      </c>
      <c r="BL44" s="44"/>
      <c r="BM44" s="44"/>
      <c r="BN44" s="44"/>
      <c r="BO44" s="44"/>
      <c r="BP44" s="44"/>
      <c r="BQ44" s="42">
        <f>SUM(T_PC_Phase_Sephora_RTLE[[#This Row],[44.2]:[48]])</f>
        <v>0</v>
      </c>
      <c r="BR44" s="44"/>
      <c r="BS44" s="44"/>
      <c r="BT44" s="44"/>
      <c r="BU44" s="44"/>
      <c r="BV44" s="44"/>
      <c r="BW44" s="42">
        <f>SUM(T_PC_Phase_Sephora_RTLE[[#This Row],[48.2]:[52]])</f>
        <v>0</v>
      </c>
      <c r="BX44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45" spans="1:76" ht="14.4" customHeight="1" outlineLevel="1" x14ac:dyDescent="0.3">
      <c r="A45" s="37" t="s">
        <v>137</v>
      </c>
      <c r="B45" s="37" t="s">
        <v>139</v>
      </c>
      <c r="C45" s="47"/>
      <c r="D45" s="34" t="s">
        <v>88</v>
      </c>
      <c r="E45" s="30"/>
      <c r="F45" s="30"/>
      <c r="G45" s="30"/>
      <c r="H45" s="30"/>
      <c r="I45" s="30"/>
      <c r="J45" s="42">
        <f>SUM(T_PC_Phase_Sephora_RTLE[[#This Row],[1]:[5]])</f>
        <v>0</v>
      </c>
      <c r="K45" s="43"/>
      <c r="L45" s="43"/>
      <c r="M45" s="43"/>
      <c r="N45" s="43"/>
      <c r="O45" s="43"/>
      <c r="P45" s="42">
        <f>SUM(T_PC_Phase_Sephora_RTLE[[#This Row],[5.2]:[9]])</f>
        <v>0</v>
      </c>
      <c r="Q45" s="43"/>
      <c r="R45" s="43"/>
      <c r="S45" s="43"/>
      <c r="T45" s="43"/>
      <c r="U45" s="43"/>
      <c r="V45" s="42">
        <f>SUM(T_PC_Phase_Sephora_RTLE[[#This Row],[9.2]:[13]])</f>
        <v>0</v>
      </c>
      <c r="W45" s="44"/>
      <c r="X45" s="44"/>
      <c r="Y45" s="44"/>
      <c r="Z45" s="44"/>
      <c r="AA45" s="42">
        <f>SUM(T_PC_Phase_Sephora_RTLE[[#This Row],[14]:[17]])</f>
        <v>0</v>
      </c>
      <c r="AB45" s="44"/>
      <c r="AC45" s="44"/>
      <c r="AD45" s="44"/>
      <c r="AE45" s="44"/>
      <c r="AF45" s="44"/>
      <c r="AG45" s="42">
        <f>SUM(T_PC_Phase_Sephora_RTLE[[#This Row],[18]:[22]])</f>
        <v>0</v>
      </c>
      <c r="AH45" s="44"/>
      <c r="AI45" s="44"/>
      <c r="AJ45" s="44"/>
      <c r="AK45" s="44"/>
      <c r="AL45" s="44"/>
      <c r="AM45" s="42">
        <f>SUM(T_PC_Phase_Sephora_RTLE[[#This Row],[22.2]:[26]])</f>
        <v>0</v>
      </c>
      <c r="AN45" s="44"/>
      <c r="AO45" s="44"/>
      <c r="AP45" s="44"/>
      <c r="AQ45" s="44"/>
      <c r="AR45" s="44"/>
      <c r="AS45" s="42">
        <f>SUM(T_PC_Phase_Sephora_RTLE[[#This Row],[27]:[31]])</f>
        <v>0</v>
      </c>
      <c r="AT45" s="44"/>
      <c r="AU45" s="44"/>
      <c r="AV45" s="44"/>
      <c r="AW45" s="44"/>
      <c r="AX45" s="44"/>
      <c r="AY45" s="42">
        <f>SUM(T_PC_Phase_Sephora_RTLE[[#This Row],[31.2]:[35]])</f>
        <v>0</v>
      </c>
      <c r="AZ45" s="44"/>
      <c r="BA45" s="44"/>
      <c r="BB45" s="44">
        <v>3</v>
      </c>
      <c r="BC45" s="44">
        <v>3</v>
      </c>
      <c r="BD45" s="44">
        <v>3</v>
      </c>
      <c r="BE45" s="42">
        <f>SUM(T_PC_Phase_Sephora_RTLE[[#This Row],[35.2]:[39]])</f>
        <v>9</v>
      </c>
      <c r="BF45" s="44">
        <v>4</v>
      </c>
      <c r="BG45" s="44">
        <v>4</v>
      </c>
      <c r="BH45" s="44">
        <v>4</v>
      </c>
      <c r="BI45" s="44">
        <v>4</v>
      </c>
      <c r="BJ45" s="44">
        <v>2</v>
      </c>
      <c r="BK45" s="42">
        <f>SUM(T_PC_Phase_Sephora_RTLE[[#This Row],[40]:[44]])</f>
        <v>18</v>
      </c>
      <c r="BL45" s="44">
        <v>4</v>
      </c>
      <c r="BM45" s="44">
        <v>4</v>
      </c>
      <c r="BN45" s="44">
        <v>4</v>
      </c>
      <c r="BO45" s="44">
        <v>4</v>
      </c>
      <c r="BP45" s="44">
        <v>3</v>
      </c>
      <c r="BQ45" s="42">
        <f>SUM(T_PC_Phase_Sephora_RTLE[[#This Row],[44.2]:[48]])</f>
        <v>19</v>
      </c>
      <c r="BR45" s="44">
        <v>1</v>
      </c>
      <c r="BS45" s="44">
        <v>2</v>
      </c>
      <c r="BT45" s="44">
        <v>2</v>
      </c>
      <c r="BU45" s="44"/>
      <c r="BV45" s="44"/>
      <c r="BW45" s="42">
        <f>SUM(T_PC_Phase_Sephora_RTLE[[#This Row],[48.2]:[52]])</f>
        <v>5</v>
      </c>
      <c r="BX45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51</v>
      </c>
    </row>
    <row r="46" spans="1:76" ht="14.4" customHeight="1" x14ac:dyDescent="0.3">
      <c r="A46" s="37" t="s">
        <v>145</v>
      </c>
      <c r="B46" s="37"/>
      <c r="C46" s="45">
        <f>SUMIFS(T_PC_Phase_Sephora_RTLE[TOTAL CHARGE COLLAB],T_PC_Phase_Sephora_RTLE[Phase],T_PC_Phase_Sephora_RTLE[Phase])</f>
        <v>44</v>
      </c>
      <c r="D46" s="34"/>
      <c r="E46" s="30"/>
      <c r="F46" s="30"/>
      <c r="G46" s="30"/>
      <c r="H46" s="30"/>
      <c r="I46" s="30"/>
      <c r="J46" s="42">
        <f>SUM(T_PC_Phase_Sephora_RTLE[[#This Row],[1]:[5]])</f>
        <v>0</v>
      </c>
      <c r="K46" s="43"/>
      <c r="L46" s="43"/>
      <c r="M46" s="43"/>
      <c r="N46" s="43"/>
      <c r="O46" s="43"/>
      <c r="P46" s="42">
        <f>SUM(T_PC_Phase_Sephora_RTLE[[#This Row],[5.2]:[9]])</f>
        <v>0</v>
      </c>
      <c r="Q46" s="43"/>
      <c r="R46" s="43"/>
      <c r="S46" s="43"/>
      <c r="T46" s="43"/>
      <c r="U46" s="43"/>
      <c r="V46" s="42">
        <f>SUM(T_PC_Phase_Sephora_RTLE[[#This Row],[9.2]:[13]])</f>
        <v>0</v>
      </c>
      <c r="W46" s="44"/>
      <c r="X46" s="44"/>
      <c r="Y46" s="44"/>
      <c r="Z46" s="44"/>
      <c r="AA46" s="42">
        <f>SUM(T_PC_Phase_Sephora_RTLE[[#This Row],[14]:[17]])</f>
        <v>0</v>
      </c>
      <c r="AB46" s="44"/>
      <c r="AC46" s="44"/>
      <c r="AD46" s="44"/>
      <c r="AE46" s="44"/>
      <c r="AF46" s="44"/>
      <c r="AG46" s="42">
        <f>SUM(T_PC_Phase_Sephora_RTLE[[#This Row],[18]:[22]])</f>
        <v>0</v>
      </c>
      <c r="AH46" s="44"/>
      <c r="AI46" s="44"/>
      <c r="AJ46" s="44"/>
      <c r="AK46" s="44"/>
      <c r="AL46" s="44"/>
      <c r="AM46" s="42">
        <f>SUM(T_PC_Phase_Sephora_RTLE[[#This Row],[22.2]:[26]])</f>
        <v>0</v>
      </c>
      <c r="AN46" s="44"/>
      <c r="AO46" s="44"/>
      <c r="AP46" s="44"/>
      <c r="AQ46" s="44"/>
      <c r="AR46" s="44"/>
      <c r="AS46" s="42">
        <f>SUM(T_PC_Phase_Sephora_RTLE[[#This Row],[27]:[31]])</f>
        <v>0</v>
      </c>
      <c r="AT46" s="44"/>
      <c r="AU46" s="44"/>
      <c r="AV46" s="44"/>
      <c r="AW46" s="44"/>
      <c r="AX46" s="44"/>
      <c r="AY46" s="42">
        <f>SUM(T_PC_Phase_Sephora_RTLE[[#This Row],[31.2]:[35]])</f>
        <v>0</v>
      </c>
      <c r="AZ46" s="44"/>
      <c r="BA46" s="44"/>
      <c r="BB46" s="44"/>
      <c r="BC46" s="44"/>
      <c r="BD46" s="44"/>
      <c r="BE46" s="42">
        <f>SUM(T_PC_Phase_Sephora_RTLE[[#This Row],[35.2]:[39]])</f>
        <v>0</v>
      </c>
      <c r="BF46" s="44"/>
      <c r="BG46" s="44"/>
      <c r="BH46" s="44"/>
      <c r="BI46" s="44"/>
      <c r="BJ46" s="44"/>
      <c r="BK46" s="42">
        <f>SUM(T_PC_Phase_Sephora_RTLE[[#This Row],[40]:[44]])</f>
        <v>0</v>
      </c>
      <c r="BL46" s="44"/>
      <c r="BM46" s="44"/>
      <c r="BN46" s="44"/>
      <c r="BO46" s="44"/>
      <c r="BP46" s="44"/>
      <c r="BQ46" s="42">
        <f>SUM(T_PC_Phase_Sephora_RTLE[[#This Row],[44.2]:[48]])</f>
        <v>0</v>
      </c>
      <c r="BR46" s="44"/>
      <c r="BS46" s="44"/>
      <c r="BT46" s="44"/>
      <c r="BU46" s="44"/>
      <c r="BV46" s="44"/>
      <c r="BW46" s="42">
        <f>SUM(T_PC_Phase_Sephora_RTLE[[#This Row],[48.2]:[52]])</f>
        <v>0</v>
      </c>
      <c r="BX46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47" spans="1:76" ht="14.4" customHeight="1" outlineLevel="1" x14ac:dyDescent="0.3">
      <c r="A47" s="37" t="s">
        <v>145</v>
      </c>
      <c r="B47" s="37" t="s">
        <v>143</v>
      </c>
      <c r="C47" s="47"/>
      <c r="D47" s="34" t="s">
        <v>86</v>
      </c>
      <c r="E47" s="30"/>
      <c r="F47" s="30"/>
      <c r="G47" s="30"/>
      <c r="H47" s="30"/>
      <c r="I47" s="30"/>
      <c r="J47" s="42">
        <f>SUM(T_PC_Phase_Sephora_RTLE[[#This Row],[1]:[5]])</f>
        <v>0</v>
      </c>
      <c r="K47" s="43"/>
      <c r="L47" s="43"/>
      <c r="M47" s="43"/>
      <c r="N47" s="43"/>
      <c r="O47" s="43"/>
      <c r="P47" s="42">
        <f>SUM(T_PC_Phase_Sephora_RTLE[[#This Row],[5.2]:[9]])</f>
        <v>0</v>
      </c>
      <c r="Q47" s="43"/>
      <c r="R47" s="43"/>
      <c r="S47" s="43"/>
      <c r="T47" s="43"/>
      <c r="U47" s="43"/>
      <c r="V47" s="42">
        <f>SUM(T_PC_Phase_Sephora_RTLE[[#This Row],[9.2]:[13]])</f>
        <v>0</v>
      </c>
      <c r="W47" s="44"/>
      <c r="X47" s="44"/>
      <c r="Y47" s="44"/>
      <c r="Z47" s="44"/>
      <c r="AA47" s="42">
        <f>SUM(T_PC_Phase_Sephora_RTLE[[#This Row],[14]:[17]])</f>
        <v>0</v>
      </c>
      <c r="AB47" s="44"/>
      <c r="AC47" s="44"/>
      <c r="AD47" s="44"/>
      <c r="AE47" s="44"/>
      <c r="AF47" s="44"/>
      <c r="AG47" s="42">
        <f>SUM(T_PC_Phase_Sephora_RTLE[[#This Row],[18]:[22]])</f>
        <v>0</v>
      </c>
      <c r="AH47" s="44"/>
      <c r="AI47" s="44"/>
      <c r="AJ47" s="44"/>
      <c r="AK47" s="44"/>
      <c r="AL47" s="44"/>
      <c r="AM47" s="42">
        <f>SUM(T_PC_Phase_Sephora_RTLE[[#This Row],[22.2]:[26]])</f>
        <v>0</v>
      </c>
      <c r="AN47" s="44"/>
      <c r="AO47" s="44"/>
      <c r="AP47" s="44"/>
      <c r="AQ47" s="44"/>
      <c r="AR47" s="44"/>
      <c r="AS47" s="42">
        <f>SUM(T_PC_Phase_Sephora_RTLE[[#This Row],[27]:[31]])</f>
        <v>0</v>
      </c>
      <c r="AT47" s="44">
        <v>2</v>
      </c>
      <c r="AU47" s="44">
        <v>1</v>
      </c>
      <c r="AV47" s="44">
        <v>1</v>
      </c>
      <c r="AW47" s="44">
        <v>0.5</v>
      </c>
      <c r="AX47" s="44">
        <v>0.5</v>
      </c>
      <c r="AY47" s="42">
        <f>SUM(T_PC_Phase_Sephora_RTLE[[#This Row],[31.2]:[35]])</f>
        <v>5</v>
      </c>
      <c r="AZ47" s="44"/>
      <c r="BA47" s="44"/>
      <c r="BB47" s="44"/>
      <c r="BC47" s="44"/>
      <c r="BD47" s="44"/>
      <c r="BE47" s="42">
        <f>SUM(T_PC_Phase_Sephora_RTLE[[#This Row],[35.2]:[39]])</f>
        <v>0</v>
      </c>
      <c r="BF47" s="44"/>
      <c r="BG47" s="44"/>
      <c r="BH47" s="44"/>
      <c r="BI47" s="44"/>
      <c r="BJ47" s="44"/>
      <c r="BK47" s="42">
        <f>SUM(T_PC_Phase_Sephora_RTLE[[#This Row],[40]:[44]])</f>
        <v>0</v>
      </c>
      <c r="BL47" s="44"/>
      <c r="BM47" s="44"/>
      <c r="BN47" s="44"/>
      <c r="BO47" s="44"/>
      <c r="BP47" s="44"/>
      <c r="BQ47" s="42">
        <f>SUM(T_PC_Phase_Sephora_RTLE[[#This Row],[44.2]:[48]])</f>
        <v>0</v>
      </c>
      <c r="BR47" s="44"/>
      <c r="BS47" s="44"/>
      <c r="BT47" s="44"/>
      <c r="BU47" s="44"/>
      <c r="BV47" s="44"/>
      <c r="BW47" s="42">
        <f>SUM(T_PC_Phase_Sephora_RTLE[[#This Row],[48.2]:[52]])</f>
        <v>0</v>
      </c>
      <c r="BX47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5</v>
      </c>
    </row>
    <row r="48" spans="1:76" ht="14.4" customHeight="1" outlineLevel="1" x14ac:dyDescent="0.3">
      <c r="A48" s="37" t="s">
        <v>145</v>
      </c>
      <c r="B48" s="37" t="s">
        <v>144</v>
      </c>
      <c r="C48" s="45"/>
      <c r="D48" s="34" t="s">
        <v>87</v>
      </c>
      <c r="E48" s="30"/>
      <c r="F48" s="30"/>
      <c r="G48" s="30"/>
      <c r="H48" s="30"/>
      <c r="I48" s="30"/>
      <c r="J48" s="42">
        <f>SUM(T_PC_Phase_Sephora_RTLE[[#This Row],[1]:[5]])</f>
        <v>0</v>
      </c>
      <c r="K48" s="43"/>
      <c r="L48" s="43"/>
      <c r="M48" s="43"/>
      <c r="N48" s="43"/>
      <c r="O48" s="43"/>
      <c r="P48" s="42">
        <f>SUM(T_PC_Phase_Sephora_RTLE[[#This Row],[5.2]:[9]])</f>
        <v>0</v>
      </c>
      <c r="Q48" s="43"/>
      <c r="R48" s="43"/>
      <c r="S48" s="43"/>
      <c r="T48" s="43"/>
      <c r="U48" s="43"/>
      <c r="V48" s="42">
        <f>SUM(T_PC_Phase_Sephora_RTLE[[#This Row],[9.2]:[13]])</f>
        <v>0</v>
      </c>
      <c r="W48" s="44"/>
      <c r="X48" s="44"/>
      <c r="Y48" s="44"/>
      <c r="Z48" s="44"/>
      <c r="AA48" s="42">
        <f>SUM(T_PC_Phase_Sephora_RTLE[[#This Row],[14]:[17]])</f>
        <v>0</v>
      </c>
      <c r="AB48" s="44"/>
      <c r="AC48" s="44"/>
      <c r="AD48" s="44"/>
      <c r="AE48" s="44"/>
      <c r="AF48" s="44"/>
      <c r="AG48" s="42">
        <f>SUM(T_PC_Phase_Sephora_RTLE[[#This Row],[18]:[22]])</f>
        <v>0</v>
      </c>
      <c r="AH48" s="44"/>
      <c r="AI48" s="44"/>
      <c r="AJ48" s="44"/>
      <c r="AK48" s="44"/>
      <c r="AL48" s="44"/>
      <c r="AM48" s="42">
        <f>SUM(T_PC_Phase_Sephora_RTLE[[#This Row],[22.2]:[26]])</f>
        <v>0</v>
      </c>
      <c r="AN48" s="44"/>
      <c r="AO48" s="44"/>
      <c r="AP48" s="44"/>
      <c r="AQ48" s="44"/>
      <c r="AR48" s="44"/>
      <c r="AS48" s="42">
        <f>SUM(T_PC_Phase_Sephora_RTLE[[#This Row],[27]:[31]])</f>
        <v>0</v>
      </c>
      <c r="AT48" s="44">
        <v>2</v>
      </c>
      <c r="AU48" s="44">
        <v>1</v>
      </c>
      <c r="AV48" s="44">
        <v>1</v>
      </c>
      <c r="AW48" s="44"/>
      <c r="AX48" s="44"/>
      <c r="AY48" s="42">
        <f>SUM(T_PC_Phase_Sephora_RTLE[[#This Row],[31.2]:[35]])</f>
        <v>4</v>
      </c>
      <c r="AZ48" s="44"/>
      <c r="BA48" s="44">
        <v>1</v>
      </c>
      <c r="BB48" s="44">
        <v>1</v>
      </c>
      <c r="BC48" s="44">
        <v>1</v>
      </c>
      <c r="BD48" s="44">
        <v>1</v>
      </c>
      <c r="BE48" s="42">
        <f>SUM(T_PC_Phase_Sephora_RTLE[[#This Row],[35.2]:[39]])</f>
        <v>4</v>
      </c>
      <c r="BF48" s="44"/>
      <c r="BG48" s="44"/>
      <c r="BH48" s="44"/>
      <c r="BI48" s="44"/>
      <c r="BJ48" s="44"/>
      <c r="BK48" s="42">
        <f>SUM(T_PC_Phase_Sephora_RTLE[[#This Row],[40]:[44]])</f>
        <v>0</v>
      </c>
      <c r="BL48" s="44">
        <v>2</v>
      </c>
      <c r="BM48" s="44">
        <v>2</v>
      </c>
      <c r="BN48" s="44">
        <v>2</v>
      </c>
      <c r="BO48" s="44">
        <v>2</v>
      </c>
      <c r="BP48" s="44">
        <v>2</v>
      </c>
      <c r="BQ48" s="42">
        <f>SUM(T_PC_Phase_Sephora_RTLE[[#This Row],[44.2]:[48]])</f>
        <v>10</v>
      </c>
      <c r="BR48" s="44"/>
      <c r="BS48" s="44">
        <v>2</v>
      </c>
      <c r="BT48" s="44">
        <v>2</v>
      </c>
      <c r="BU48" s="44">
        <v>1</v>
      </c>
      <c r="BV48" s="44">
        <v>1</v>
      </c>
      <c r="BW48" s="42">
        <f>SUM(T_PC_Phase_Sephora_RTLE[[#This Row],[48.2]:[52]])</f>
        <v>6</v>
      </c>
      <c r="BX48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24</v>
      </c>
    </row>
    <row r="49" spans="1:76" ht="14.4" customHeight="1" outlineLevel="1" x14ac:dyDescent="0.3">
      <c r="A49" s="37" t="s">
        <v>145</v>
      </c>
      <c r="B49" s="37" t="s">
        <v>144</v>
      </c>
      <c r="C49" s="47"/>
      <c r="D49" s="34" t="s">
        <v>86</v>
      </c>
      <c r="E49" s="30"/>
      <c r="F49" s="30"/>
      <c r="G49" s="30"/>
      <c r="H49" s="30"/>
      <c r="I49" s="30"/>
      <c r="J49" s="42">
        <f>SUM(T_PC_Phase_Sephora_RTLE[[#This Row],[1]:[5]])</f>
        <v>0</v>
      </c>
      <c r="K49" s="43"/>
      <c r="L49" s="43"/>
      <c r="M49" s="43"/>
      <c r="N49" s="43"/>
      <c r="O49" s="43"/>
      <c r="P49" s="42">
        <f>SUM(T_PC_Phase_Sephora_RTLE[[#This Row],[5.2]:[9]])</f>
        <v>0</v>
      </c>
      <c r="Q49" s="43"/>
      <c r="R49" s="43"/>
      <c r="S49" s="43"/>
      <c r="T49" s="43"/>
      <c r="U49" s="43"/>
      <c r="V49" s="42">
        <f>SUM(T_PC_Phase_Sephora_RTLE[[#This Row],[9.2]:[13]])</f>
        <v>0</v>
      </c>
      <c r="W49" s="44"/>
      <c r="X49" s="44"/>
      <c r="Y49" s="44"/>
      <c r="Z49" s="44"/>
      <c r="AA49" s="42">
        <f>SUM(T_PC_Phase_Sephora_RTLE[[#This Row],[14]:[17]])</f>
        <v>0</v>
      </c>
      <c r="AB49" s="44"/>
      <c r="AC49" s="44"/>
      <c r="AD49" s="44"/>
      <c r="AE49" s="44"/>
      <c r="AF49" s="44"/>
      <c r="AG49" s="42">
        <f>SUM(T_PC_Phase_Sephora_RTLE[[#This Row],[18]:[22]])</f>
        <v>0</v>
      </c>
      <c r="AH49" s="44"/>
      <c r="AI49" s="44"/>
      <c r="AJ49" s="44"/>
      <c r="AK49" s="44"/>
      <c r="AL49" s="44"/>
      <c r="AM49" s="42">
        <f>SUM(T_PC_Phase_Sephora_RTLE[[#This Row],[22.2]:[26]])</f>
        <v>0</v>
      </c>
      <c r="AN49" s="44"/>
      <c r="AO49" s="44"/>
      <c r="AP49" s="44"/>
      <c r="AQ49" s="44"/>
      <c r="AR49" s="44"/>
      <c r="AS49" s="42">
        <f>SUM(T_PC_Phase_Sephora_RTLE[[#This Row],[27]:[31]])</f>
        <v>0</v>
      </c>
      <c r="AT49" s="44"/>
      <c r="AU49" s="44"/>
      <c r="AV49" s="44"/>
      <c r="AW49" s="44"/>
      <c r="AX49" s="44"/>
      <c r="AY49" s="42">
        <f>SUM(T_PC_Phase_Sephora_RTLE[[#This Row],[31.2]:[35]])</f>
        <v>0</v>
      </c>
      <c r="AZ49" s="44"/>
      <c r="BA49" s="44">
        <v>1</v>
      </c>
      <c r="BB49" s="44">
        <v>2</v>
      </c>
      <c r="BC49" s="44">
        <v>3</v>
      </c>
      <c r="BD49" s="44"/>
      <c r="BE49" s="42">
        <f>SUM(T_PC_Phase_Sephora_RTLE[[#This Row],[35.2]:[39]])</f>
        <v>6</v>
      </c>
      <c r="BF49" s="44"/>
      <c r="BG49" s="44"/>
      <c r="BH49" s="44"/>
      <c r="BI49" s="44"/>
      <c r="BJ49" s="44"/>
      <c r="BK49" s="42">
        <f>SUM(T_PC_Phase_Sephora_RTLE[[#This Row],[40]:[44]])</f>
        <v>0</v>
      </c>
      <c r="BL49" s="44"/>
      <c r="BM49" s="44"/>
      <c r="BN49" s="44"/>
      <c r="BO49" s="44"/>
      <c r="BP49" s="44"/>
      <c r="BQ49" s="42">
        <f>SUM(T_PC_Phase_Sephora_RTLE[[#This Row],[44.2]:[48]])</f>
        <v>0</v>
      </c>
      <c r="BR49" s="44"/>
      <c r="BS49" s="44"/>
      <c r="BT49" s="44"/>
      <c r="BU49" s="44"/>
      <c r="BV49" s="44"/>
      <c r="BW49" s="42">
        <f>SUM(T_PC_Phase_Sephora_RTLE[[#This Row],[48.2]:[52]])</f>
        <v>0</v>
      </c>
      <c r="BX49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6</v>
      </c>
    </row>
    <row r="50" spans="1:76" ht="14.4" customHeight="1" outlineLevel="1" x14ac:dyDescent="0.3">
      <c r="A50" s="37" t="s">
        <v>145</v>
      </c>
      <c r="B50" s="37" t="s">
        <v>140</v>
      </c>
      <c r="C50" s="47"/>
      <c r="D50" s="34" t="s">
        <v>86</v>
      </c>
      <c r="E50" s="30"/>
      <c r="F50" s="30"/>
      <c r="G50" s="30"/>
      <c r="H50" s="30"/>
      <c r="I50" s="30"/>
      <c r="J50" s="42">
        <f>SUM(T_PC_Phase_Sephora_RTLE[[#This Row],[1]:[5]])</f>
        <v>0</v>
      </c>
      <c r="K50" s="43"/>
      <c r="L50" s="43"/>
      <c r="M50" s="43"/>
      <c r="N50" s="43"/>
      <c r="O50" s="43"/>
      <c r="P50" s="42">
        <f>SUM(T_PC_Phase_Sephora_RTLE[[#This Row],[5.2]:[9]])</f>
        <v>0</v>
      </c>
      <c r="Q50" s="43"/>
      <c r="R50" s="43"/>
      <c r="S50" s="43"/>
      <c r="T50" s="43"/>
      <c r="U50" s="43"/>
      <c r="V50" s="42">
        <f>SUM(T_PC_Phase_Sephora_RTLE[[#This Row],[9.2]:[13]])</f>
        <v>0</v>
      </c>
      <c r="W50" s="44"/>
      <c r="X50" s="44"/>
      <c r="Y50" s="44"/>
      <c r="Z50" s="44"/>
      <c r="AA50" s="42">
        <f>SUM(T_PC_Phase_Sephora_RTLE[[#This Row],[14]:[17]])</f>
        <v>0</v>
      </c>
      <c r="AB50" s="44"/>
      <c r="AC50" s="44"/>
      <c r="AD50" s="44"/>
      <c r="AE50" s="44"/>
      <c r="AF50" s="44"/>
      <c r="AG50" s="42">
        <f>SUM(T_PC_Phase_Sephora_RTLE[[#This Row],[18]:[22]])</f>
        <v>0</v>
      </c>
      <c r="AH50" s="44"/>
      <c r="AI50" s="44"/>
      <c r="AJ50" s="44"/>
      <c r="AK50" s="44"/>
      <c r="AL50" s="44"/>
      <c r="AM50" s="42">
        <f>SUM(T_PC_Phase_Sephora_RTLE[[#This Row],[22.2]:[26]])</f>
        <v>0</v>
      </c>
      <c r="AN50" s="44"/>
      <c r="AO50" s="44"/>
      <c r="AP50" s="44"/>
      <c r="AQ50" s="44"/>
      <c r="AR50" s="44"/>
      <c r="AS50" s="42">
        <f>SUM(T_PC_Phase_Sephora_RTLE[[#This Row],[27]:[31]])</f>
        <v>0</v>
      </c>
      <c r="AT50" s="44"/>
      <c r="AU50" s="44"/>
      <c r="AV50" s="44"/>
      <c r="AW50" s="44"/>
      <c r="AX50" s="44"/>
      <c r="AY50" s="42">
        <f>SUM(T_PC_Phase_Sephora_RTLE[[#This Row],[31.2]:[35]])</f>
        <v>0</v>
      </c>
      <c r="AZ50" s="44"/>
      <c r="BA50" s="44"/>
      <c r="BB50" s="44"/>
      <c r="BC50" s="44"/>
      <c r="BD50" s="44"/>
      <c r="BE50" s="42">
        <f>SUM(T_PC_Phase_Sephora_RTLE[[#This Row],[35.2]:[39]])</f>
        <v>0</v>
      </c>
      <c r="BF50" s="44">
        <v>1</v>
      </c>
      <c r="BG50" s="44">
        <v>2</v>
      </c>
      <c r="BH50" s="44">
        <v>2</v>
      </c>
      <c r="BI50" s="44">
        <v>2</v>
      </c>
      <c r="BJ50" s="44"/>
      <c r="BK50" s="42">
        <f>SUM(T_PC_Phase_Sephora_RTLE[[#This Row],[40]:[44]])</f>
        <v>7</v>
      </c>
      <c r="BL50" s="44"/>
      <c r="BM50" s="44">
        <v>1</v>
      </c>
      <c r="BN50" s="44">
        <v>1</v>
      </c>
      <c r="BO50" s="44"/>
      <c r="BP50" s="44"/>
      <c r="BQ50" s="42">
        <f>SUM(T_PC_Phase_Sephora_RTLE[[#This Row],[44.2]:[48]])</f>
        <v>2</v>
      </c>
      <c r="BR50" s="44"/>
      <c r="BS50" s="44"/>
      <c r="BT50" s="44"/>
      <c r="BU50" s="44"/>
      <c r="BV50" s="44"/>
      <c r="BW50" s="42">
        <f>SUM(T_PC_Phase_Sephora_RTLE[[#This Row],[48.2]:[52]])</f>
        <v>0</v>
      </c>
      <c r="BX50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9</v>
      </c>
    </row>
    <row r="51" spans="1:76" ht="14.4" customHeight="1" x14ac:dyDescent="0.3">
      <c r="A51" s="37" t="s">
        <v>141</v>
      </c>
      <c r="B51" s="37"/>
      <c r="C51" s="45">
        <f>SUMIFS(T_PC_Phase_Sephora_RTLE[TOTAL CHARGE COLLAB],T_PC_Phase_Sephora_RTLE[Phase],T_PC_Phase_Sephora_RTLE[Phase])</f>
        <v>33.5</v>
      </c>
      <c r="D51" s="34"/>
      <c r="E51" s="30"/>
      <c r="F51" s="30"/>
      <c r="G51" s="30"/>
      <c r="H51" s="30"/>
      <c r="I51" s="30"/>
      <c r="J51" s="42">
        <f>SUM(T_PC_Phase_Sephora_RTLE[[#This Row],[1]:[5]])</f>
        <v>0</v>
      </c>
      <c r="K51" s="43"/>
      <c r="L51" s="43"/>
      <c r="M51" s="43"/>
      <c r="N51" s="43"/>
      <c r="O51" s="43"/>
      <c r="P51" s="42">
        <f>SUM(T_PC_Phase_Sephora_RTLE[[#This Row],[5.2]:[9]])</f>
        <v>0</v>
      </c>
      <c r="Q51" s="43"/>
      <c r="R51" s="43"/>
      <c r="S51" s="43"/>
      <c r="T51" s="43"/>
      <c r="U51" s="43"/>
      <c r="V51" s="42">
        <f>SUM(T_PC_Phase_Sephora_RTLE[[#This Row],[9.2]:[13]])</f>
        <v>0</v>
      </c>
      <c r="W51" s="44"/>
      <c r="X51" s="44"/>
      <c r="Y51" s="44"/>
      <c r="Z51" s="44"/>
      <c r="AA51" s="42">
        <f>SUM(T_PC_Phase_Sephora_RTLE[[#This Row],[14]:[17]])</f>
        <v>0</v>
      </c>
      <c r="AB51" s="44"/>
      <c r="AC51" s="44"/>
      <c r="AD51" s="44"/>
      <c r="AE51" s="44"/>
      <c r="AF51" s="44"/>
      <c r="AG51" s="42">
        <f>SUM(T_PC_Phase_Sephora_RTLE[[#This Row],[18]:[22]])</f>
        <v>0</v>
      </c>
      <c r="AH51" s="44"/>
      <c r="AI51" s="44"/>
      <c r="AJ51" s="44"/>
      <c r="AK51" s="44"/>
      <c r="AL51" s="44"/>
      <c r="AM51" s="42">
        <f>SUM(T_PC_Phase_Sephora_RTLE[[#This Row],[22.2]:[26]])</f>
        <v>0</v>
      </c>
      <c r="AN51" s="44"/>
      <c r="AO51" s="44"/>
      <c r="AP51" s="44"/>
      <c r="AQ51" s="44"/>
      <c r="AR51" s="44"/>
      <c r="AS51" s="42">
        <f>SUM(T_PC_Phase_Sephora_RTLE[[#This Row],[27]:[31]])</f>
        <v>0</v>
      </c>
      <c r="AT51" s="44"/>
      <c r="AU51" s="44"/>
      <c r="AV51" s="44"/>
      <c r="AW51" s="44"/>
      <c r="AX51" s="44"/>
      <c r="AY51" s="42">
        <f>SUM(T_PC_Phase_Sephora_RTLE[[#This Row],[31.2]:[35]])</f>
        <v>0</v>
      </c>
      <c r="AZ51" s="44"/>
      <c r="BA51" s="44"/>
      <c r="BB51" s="44"/>
      <c r="BC51" s="44"/>
      <c r="BD51" s="44"/>
      <c r="BE51" s="42">
        <f>SUM(T_PC_Phase_Sephora_RTLE[[#This Row],[35.2]:[39]])</f>
        <v>0</v>
      </c>
      <c r="BF51" s="44"/>
      <c r="BG51" s="44"/>
      <c r="BH51" s="44"/>
      <c r="BI51" s="44"/>
      <c r="BJ51" s="44"/>
      <c r="BK51" s="42">
        <f>SUM(T_PC_Phase_Sephora_RTLE[[#This Row],[40]:[44]])</f>
        <v>0</v>
      </c>
      <c r="BL51" s="44"/>
      <c r="BM51" s="44"/>
      <c r="BN51" s="44"/>
      <c r="BO51" s="44"/>
      <c r="BP51" s="44"/>
      <c r="BQ51" s="42">
        <f>SUM(T_PC_Phase_Sephora_RTLE[[#This Row],[44.2]:[48]])</f>
        <v>0</v>
      </c>
      <c r="BR51" s="44"/>
      <c r="BS51" s="44"/>
      <c r="BT51" s="44"/>
      <c r="BU51" s="44"/>
      <c r="BV51" s="44"/>
      <c r="BW51" s="42">
        <f>SUM(T_PC_Phase_Sephora_RTLE[[#This Row],[48.2]:[52]])</f>
        <v>0</v>
      </c>
      <c r="BX51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0</v>
      </c>
    </row>
    <row r="52" spans="1:76" ht="14.4" customHeight="1" outlineLevel="1" x14ac:dyDescent="0.3">
      <c r="A52" s="37" t="s">
        <v>141</v>
      </c>
      <c r="B52" s="37" t="s">
        <v>141</v>
      </c>
      <c r="C52" s="45"/>
      <c r="D52" s="34" t="s">
        <v>83</v>
      </c>
      <c r="E52" s="30"/>
      <c r="F52" s="30"/>
      <c r="G52" s="30"/>
      <c r="H52" s="30"/>
      <c r="I52" s="30"/>
      <c r="J52" s="42">
        <f>SUM(T_PC_Phase_Sephora_RTLE[[#This Row],[1]:[5]])</f>
        <v>0</v>
      </c>
      <c r="K52" s="43"/>
      <c r="L52" s="43"/>
      <c r="M52" s="43"/>
      <c r="N52" s="43"/>
      <c r="O52" s="43"/>
      <c r="P52" s="42">
        <f>SUM(T_PC_Phase_Sephora_RTLE[[#This Row],[5.2]:[9]])</f>
        <v>0</v>
      </c>
      <c r="Q52" s="43"/>
      <c r="R52" s="43"/>
      <c r="S52" s="43"/>
      <c r="T52" s="43"/>
      <c r="U52" s="43"/>
      <c r="V52" s="42">
        <f>SUM(T_PC_Phase_Sephora_RTLE[[#This Row],[9.2]:[13]])</f>
        <v>0</v>
      </c>
      <c r="W52" s="44"/>
      <c r="X52" s="44"/>
      <c r="Y52" s="44"/>
      <c r="Z52" s="44"/>
      <c r="AA52" s="42">
        <f>SUM(T_PC_Phase_Sephora_RTLE[[#This Row],[14]:[17]])</f>
        <v>0</v>
      </c>
      <c r="AB52" s="44"/>
      <c r="AC52" s="44"/>
      <c r="AD52" s="44"/>
      <c r="AE52" s="44"/>
      <c r="AF52" s="44"/>
      <c r="AG52" s="42">
        <f>SUM(T_PC_Phase_Sephora_RTLE[[#This Row],[18]:[22]])</f>
        <v>0</v>
      </c>
      <c r="AH52" s="44"/>
      <c r="AI52" s="44"/>
      <c r="AJ52" s="44"/>
      <c r="AK52" s="44"/>
      <c r="AL52" s="44"/>
      <c r="AM52" s="42">
        <f>SUM(T_PC_Phase_Sephora_RTLE[[#This Row],[22.2]:[26]])</f>
        <v>0</v>
      </c>
      <c r="AN52" s="44"/>
      <c r="AO52" s="44"/>
      <c r="AP52" s="44"/>
      <c r="AQ52" s="44"/>
      <c r="AR52" s="44"/>
      <c r="AS52" s="42">
        <f>SUM(T_PC_Phase_Sephora_RTLE[[#This Row],[27]:[31]])</f>
        <v>0</v>
      </c>
      <c r="AT52" s="44"/>
      <c r="AU52" s="44"/>
      <c r="AV52" s="44"/>
      <c r="AW52" s="44"/>
      <c r="AX52" s="44"/>
      <c r="AY52" s="42">
        <f>SUM(T_PC_Phase_Sephora_RTLE[[#This Row],[31.2]:[35]])</f>
        <v>0</v>
      </c>
      <c r="AZ52" s="44"/>
      <c r="BA52" s="44"/>
      <c r="BB52" s="44"/>
      <c r="BC52" s="44"/>
      <c r="BD52" s="44"/>
      <c r="BE52" s="42">
        <f>SUM(T_PC_Phase_Sephora_RTLE[[#This Row],[35.2]:[39]])</f>
        <v>0</v>
      </c>
      <c r="BF52" s="44"/>
      <c r="BG52" s="44"/>
      <c r="BH52" s="44"/>
      <c r="BI52" s="44"/>
      <c r="BJ52" s="44"/>
      <c r="BK52" s="42">
        <f>SUM(T_PC_Phase_Sephora_RTLE[[#This Row],[40]:[44]])</f>
        <v>0</v>
      </c>
      <c r="BL52" s="44"/>
      <c r="BM52" s="44"/>
      <c r="BN52" s="44"/>
      <c r="BO52" s="44"/>
      <c r="BP52" s="44"/>
      <c r="BQ52" s="42">
        <f>SUM(T_PC_Phase_Sephora_RTLE[[#This Row],[44.2]:[48]])</f>
        <v>0</v>
      </c>
      <c r="BR52" s="44">
        <v>1</v>
      </c>
      <c r="BS52" s="44">
        <v>2</v>
      </c>
      <c r="BT52" s="44">
        <v>3</v>
      </c>
      <c r="BU52" s="44">
        <v>5</v>
      </c>
      <c r="BV52" s="44">
        <v>5</v>
      </c>
      <c r="BW52" s="42">
        <f>SUM(T_PC_Phase_Sephora_RTLE[[#This Row],[48.2]:[52]])</f>
        <v>16</v>
      </c>
      <c r="BX52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16</v>
      </c>
    </row>
    <row r="53" spans="1:76" ht="14.4" customHeight="1" outlineLevel="1" x14ac:dyDescent="0.3">
      <c r="A53" s="37" t="s">
        <v>141</v>
      </c>
      <c r="B53" s="37" t="s">
        <v>141</v>
      </c>
      <c r="C53" s="47"/>
      <c r="D53" s="34" t="s">
        <v>88</v>
      </c>
      <c r="E53" s="30"/>
      <c r="F53" s="30"/>
      <c r="G53" s="30"/>
      <c r="H53" s="30"/>
      <c r="I53" s="30"/>
      <c r="J53" s="42">
        <f>SUM(T_PC_Phase_Sephora_RTLE[[#This Row],[1]:[5]])</f>
        <v>0</v>
      </c>
      <c r="K53" s="43"/>
      <c r="L53" s="43"/>
      <c r="M53" s="43"/>
      <c r="N53" s="43"/>
      <c r="O53" s="43"/>
      <c r="P53" s="42">
        <f>SUM(T_PC_Phase_Sephora_RTLE[[#This Row],[5.2]:[9]])</f>
        <v>0</v>
      </c>
      <c r="Q53" s="43"/>
      <c r="R53" s="43"/>
      <c r="S53" s="43"/>
      <c r="T53" s="43"/>
      <c r="U53" s="43"/>
      <c r="V53" s="42">
        <f>SUM(T_PC_Phase_Sephora_RTLE[[#This Row],[9.2]:[13]])</f>
        <v>0</v>
      </c>
      <c r="W53" s="44"/>
      <c r="X53" s="44"/>
      <c r="Y53" s="44"/>
      <c r="Z53" s="44"/>
      <c r="AA53" s="42">
        <f>SUM(T_PC_Phase_Sephora_RTLE[[#This Row],[14]:[17]])</f>
        <v>0</v>
      </c>
      <c r="AB53" s="44"/>
      <c r="AC53" s="44"/>
      <c r="AD53" s="44"/>
      <c r="AE53" s="44"/>
      <c r="AF53" s="44"/>
      <c r="AG53" s="42">
        <f>SUM(T_PC_Phase_Sephora_RTLE[[#This Row],[18]:[22]])</f>
        <v>0</v>
      </c>
      <c r="AH53" s="44"/>
      <c r="AI53" s="44"/>
      <c r="AJ53" s="44"/>
      <c r="AK53" s="44"/>
      <c r="AL53" s="44"/>
      <c r="AM53" s="42">
        <f>SUM(T_PC_Phase_Sephora_RTLE[[#This Row],[22.2]:[26]])</f>
        <v>0</v>
      </c>
      <c r="AN53" s="44"/>
      <c r="AO53" s="44"/>
      <c r="AP53" s="44"/>
      <c r="AQ53" s="44"/>
      <c r="AR53" s="44"/>
      <c r="AS53" s="42">
        <f>SUM(T_PC_Phase_Sephora_RTLE[[#This Row],[27]:[31]])</f>
        <v>0</v>
      </c>
      <c r="AT53" s="44"/>
      <c r="AU53" s="44"/>
      <c r="AV53" s="44"/>
      <c r="AW53" s="44"/>
      <c r="AX53" s="44"/>
      <c r="AY53" s="42">
        <f>SUM(T_PC_Phase_Sephora_RTLE[[#This Row],[31.2]:[35]])</f>
        <v>0</v>
      </c>
      <c r="AZ53" s="44"/>
      <c r="BA53" s="44"/>
      <c r="BB53" s="44"/>
      <c r="BC53" s="44"/>
      <c r="BD53" s="44"/>
      <c r="BE53" s="42">
        <f>SUM(T_PC_Phase_Sephora_RTLE[[#This Row],[35.2]:[39]])</f>
        <v>0</v>
      </c>
      <c r="BF53" s="44"/>
      <c r="BG53" s="44"/>
      <c r="BH53" s="44"/>
      <c r="BI53" s="44"/>
      <c r="BJ53" s="44"/>
      <c r="BK53" s="42">
        <f>SUM(T_PC_Phase_Sephora_RTLE[[#This Row],[40]:[44]])</f>
        <v>0</v>
      </c>
      <c r="BL53" s="44"/>
      <c r="BM53" s="44"/>
      <c r="BN53" s="44"/>
      <c r="BO53" s="44"/>
      <c r="BP53" s="44"/>
      <c r="BQ53" s="42">
        <f>SUM(T_PC_Phase_Sephora_RTLE[[#This Row],[44.2]:[48]])</f>
        <v>0</v>
      </c>
      <c r="BR53" s="44">
        <v>1</v>
      </c>
      <c r="BS53" s="44">
        <v>2</v>
      </c>
      <c r="BT53" s="44">
        <v>2</v>
      </c>
      <c r="BU53" s="44">
        <v>2</v>
      </c>
      <c r="BV53" s="44"/>
      <c r="BW53" s="42">
        <f>SUM(T_PC_Phase_Sephora_RTLE[[#This Row],[48.2]:[52]])</f>
        <v>7</v>
      </c>
      <c r="BX53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7</v>
      </c>
    </row>
    <row r="54" spans="1:76" ht="14.4" customHeight="1" outlineLevel="1" x14ac:dyDescent="0.3">
      <c r="A54" s="37" t="s">
        <v>141</v>
      </c>
      <c r="B54" s="37" t="s">
        <v>141</v>
      </c>
      <c r="C54" s="47"/>
      <c r="D54" s="34" t="s">
        <v>87</v>
      </c>
      <c r="E54" s="30"/>
      <c r="F54" s="30"/>
      <c r="G54" s="30"/>
      <c r="H54" s="30"/>
      <c r="I54" s="30"/>
      <c r="J54" s="42">
        <f>SUM(T_PC_Phase_Sephora_RTLE[[#This Row],[1]:[5]])</f>
        <v>0</v>
      </c>
      <c r="K54" s="43"/>
      <c r="L54" s="43"/>
      <c r="M54" s="43"/>
      <c r="N54" s="43"/>
      <c r="O54" s="43"/>
      <c r="P54" s="42">
        <f>SUM(T_PC_Phase_Sephora_RTLE[[#This Row],[5.2]:[9]])</f>
        <v>0</v>
      </c>
      <c r="Q54" s="43"/>
      <c r="R54" s="43"/>
      <c r="S54" s="43"/>
      <c r="T54" s="43"/>
      <c r="U54" s="43"/>
      <c r="V54" s="42">
        <f>SUM(T_PC_Phase_Sephora_RTLE[[#This Row],[9.2]:[13]])</f>
        <v>0</v>
      </c>
      <c r="W54" s="44"/>
      <c r="X54" s="44"/>
      <c r="Y54" s="44"/>
      <c r="Z54" s="44"/>
      <c r="AA54" s="42">
        <f>SUM(T_PC_Phase_Sephora_RTLE[[#This Row],[14]:[17]])</f>
        <v>0</v>
      </c>
      <c r="AB54" s="44"/>
      <c r="AC54" s="44"/>
      <c r="AD54" s="44"/>
      <c r="AE54" s="44"/>
      <c r="AF54" s="44"/>
      <c r="AG54" s="42">
        <f>SUM(T_PC_Phase_Sephora_RTLE[[#This Row],[18]:[22]])</f>
        <v>0</v>
      </c>
      <c r="AH54" s="44"/>
      <c r="AI54" s="44"/>
      <c r="AJ54" s="44"/>
      <c r="AK54" s="44"/>
      <c r="AL54" s="44"/>
      <c r="AM54" s="42">
        <f>SUM(T_PC_Phase_Sephora_RTLE[[#This Row],[22.2]:[26]])</f>
        <v>0</v>
      </c>
      <c r="AN54" s="44"/>
      <c r="AO54" s="44"/>
      <c r="AP54" s="44"/>
      <c r="AQ54" s="44"/>
      <c r="AR54" s="44"/>
      <c r="AS54" s="42">
        <f>SUM(T_PC_Phase_Sephora_RTLE[[#This Row],[27]:[31]])</f>
        <v>0</v>
      </c>
      <c r="AT54" s="44"/>
      <c r="AU54" s="44"/>
      <c r="AV54" s="44"/>
      <c r="AW54" s="44"/>
      <c r="AX54" s="44"/>
      <c r="AY54" s="42">
        <f>SUM(T_PC_Phase_Sephora_RTLE[[#This Row],[31.2]:[35]])</f>
        <v>0</v>
      </c>
      <c r="AZ54" s="44"/>
      <c r="BA54" s="44"/>
      <c r="BB54" s="44"/>
      <c r="BC54" s="44"/>
      <c r="BD54" s="44"/>
      <c r="BE54" s="42">
        <f>SUM(T_PC_Phase_Sephora_RTLE[[#This Row],[35.2]:[39]])</f>
        <v>0</v>
      </c>
      <c r="BF54" s="44"/>
      <c r="BG54" s="44"/>
      <c r="BH54" s="44"/>
      <c r="BI54" s="44"/>
      <c r="BJ54" s="44"/>
      <c r="BK54" s="42">
        <f>SUM(T_PC_Phase_Sephora_RTLE[[#This Row],[40]:[44]])</f>
        <v>0</v>
      </c>
      <c r="BL54" s="44"/>
      <c r="BM54" s="44"/>
      <c r="BN54" s="44"/>
      <c r="BO54" s="44"/>
      <c r="BP54" s="44"/>
      <c r="BQ54" s="42">
        <f>SUM(T_PC_Phase_Sephora_RTLE[[#This Row],[44.2]:[48]])</f>
        <v>0</v>
      </c>
      <c r="BR54" s="44">
        <v>1</v>
      </c>
      <c r="BS54" s="44">
        <v>2.5</v>
      </c>
      <c r="BT54" s="44">
        <v>2.5</v>
      </c>
      <c r="BU54" s="44">
        <v>2.5</v>
      </c>
      <c r="BV54" s="44">
        <v>2</v>
      </c>
      <c r="BW54" s="42">
        <f>SUM(T_PC_Phase_Sephora_RTLE[[#This Row],[48.2]:[52]])</f>
        <v>10.5</v>
      </c>
      <c r="BX54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10.5</v>
      </c>
    </row>
    <row r="55" spans="1:76" ht="14.4" customHeight="1" x14ac:dyDescent="0.3">
      <c r="A55" s="37" t="s">
        <v>142</v>
      </c>
      <c r="B55" s="37" t="s">
        <v>142</v>
      </c>
      <c r="C55" s="45">
        <f>SUMIFS(T_PC_Phase_Sephora_RTLE[TOTAL CHARGE COLLAB],T_PC_Phase_Sephora_RTLE[Phase],T_PC_Phase_Sephora_RTLE[Phase])</f>
        <v>74.5</v>
      </c>
      <c r="D55" s="34" t="s">
        <v>92</v>
      </c>
      <c r="E55" s="30"/>
      <c r="F55" s="30"/>
      <c r="G55" s="30"/>
      <c r="H55" s="30"/>
      <c r="I55" s="30"/>
      <c r="J55" s="42">
        <f>SUM(T_PC_Phase_Sephora_RTLE[[#This Row],[1]:[5]])</f>
        <v>0</v>
      </c>
      <c r="K55" s="43"/>
      <c r="L55" s="43"/>
      <c r="M55" s="43"/>
      <c r="N55" s="43"/>
      <c r="O55" s="43"/>
      <c r="P55" s="42">
        <f>SUM(T_PC_Phase_Sephora_RTLE[[#This Row],[5.2]:[9]])</f>
        <v>0</v>
      </c>
      <c r="Q55" s="43"/>
      <c r="R55" s="43"/>
      <c r="S55" s="43"/>
      <c r="T55" s="43"/>
      <c r="U55" s="43"/>
      <c r="V55" s="42">
        <f>SUM(T_PC_Phase_Sephora_RTLE[[#This Row],[9.2]:[13]])</f>
        <v>0</v>
      </c>
      <c r="W55" s="44">
        <v>3.5</v>
      </c>
      <c r="X55" s="44"/>
      <c r="Y55" s="44"/>
      <c r="Z55" s="44"/>
      <c r="AA55" s="42">
        <f>SUM(T_PC_Phase_Sephora_RTLE[[#This Row],[14]:[17]])</f>
        <v>3.5</v>
      </c>
      <c r="AB55" s="44"/>
      <c r="AC55" s="44">
        <v>1.5</v>
      </c>
      <c r="AD55" s="44">
        <v>1</v>
      </c>
      <c r="AE55" s="44"/>
      <c r="AF55" s="44">
        <v>0.5</v>
      </c>
      <c r="AG55" s="42">
        <f>SUM(T_PC_Phase_Sephora_RTLE[[#This Row],[18]:[22]])</f>
        <v>3</v>
      </c>
      <c r="AH55" s="44">
        <v>0.5</v>
      </c>
      <c r="AI55" s="44">
        <v>1</v>
      </c>
      <c r="AJ55" s="44">
        <v>1</v>
      </c>
      <c r="AK55" s="44">
        <v>1</v>
      </c>
      <c r="AL55" s="44"/>
      <c r="AM55" s="42">
        <f>SUM(T_PC_Phase_Sephora_RTLE[[#This Row],[22.2]:[26]])</f>
        <v>3.5</v>
      </c>
      <c r="AN55" s="44"/>
      <c r="AO55" s="44">
        <v>1</v>
      </c>
      <c r="AP55" s="44">
        <v>1</v>
      </c>
      <c r="AQ55" s="44">
        <v>1</v>
      </c>
      <c r="AR55" s="44"/>
      <c r="AS55" s="42">
        <f>SUM(T_PC_Phase_Sephora_RTLE[[#This Row],[27]:[31]])</f>
        <v>3</v>
      </c>
      <c r="AT55" s="44">
        <v>2</v>
      </c>
      <c r="AU55" s="44">
        <v>2.5</v>
      </c>
      <c r="AV55" s="44">
        <v>2</v>
      </c>
      <c r="AW55" s="44">
        <v>2.5</v>
      </c>
      <c r="AX55" s="44">
        <v>4</v>
      </c>
      <c r="AY55" s="42">
        <f>SUM(T_PC_Phase_Sephora_RTLE[[#This Row],[31.2]:[35]])</f>
        <v>13</v>
      </c>
      <c r="AZ55" s="44"/>
      <c r="BA55" s="44"/>
      <c r="BB55" s="44">
        <v>4</v>
      </c>
      <c r="BC55" s="44">
        <v>4</v>
      </c>
      <c r="BD55" s="44">
        <v>4</v>
      </c>
      <c r="BE55" s="42">
        <f>SUM(T_PC_Phase_Sephora_RTLE[[#This Row],[35.2]:[39]])</f>
        <v>12</v>
      </c>
      <c r="BF55" s="44">
        <v>3</v>
      </c>
      <c r="BG55" s="44">
        <v>3</v>
      </c>
      <c r="BH55" s="44">
        <v>3</v>
      </c>
      <c r="BI55" s="44">
        <v>3</v>
      </c>
      <c r="BJ55" s="44">
        <v>2</v>
      </c>
      <c r="BK55" s="42">
        <f>SUM(T_PC_Phase_Sephora_RTLE[[#This Row],[40]:[44]])</f>
        <v>14</v>
      </c>
      <c r="BL55" s="44">
        <v>2</v>
      </c>
      <c r="BM55" s="44">
        <v>3</v>
      </c>
      <c r="BN55" s="44">
        <v>3</v>
      </c>
      <c r="BO55" s="44">
        <v>3</v>
      </c>
      <c r="BP55" s="44">
        <v>3</v>
      </c>
      <c r="BQ55" s="42">
        <f>SUM(T_PC_Phase_Sephora_RTLE[[#This Row],[44.2]:[48]])</f>
        <v>14</v>
      </c>
      <c r="BR55" s="44">
        <v>1</v>
      </c>
      <c r="BS55" s="44">
        <v>2.5</v>
      </c>
      <c r="BT55" s="44">
        <v>2.5</v>
      </c>
      <c r="BU55" s="44">
        <v>2.5</v>
      </c>
      <c r="BV55" s="44"/>
      <c r="BW55" s="42">
        <f>SUM(T_PC_Phase_Sephora_RTLE[[#This Row],[48.2]:[52]])</f>
        <v>8.5</v>
      </c>
      <c r="BX55" s="44">
        <f>SUM(T_PC_Phase_Sephora_RTLE[[#This Row],[JANVIER]],T_PC_Phase_Sephora_RTLE[[#This Row],[FEVRIER]],T_PC_Phase_Sephora_RTLE[[#This Row],[MARS]],T_PC_Phase_Sephora_RTLE[[#This Row],[AVRIL]],T_PC_Phase_Sephora_RTLE[[#This Row],[MAI]],T_PC_Phase_Sephora_RTLE[[#This Row],[JUIN]],T_PC_Phase_Sephora_RTLE[[#This Row],[JUILLET]],T_PC_Phase_Sephora_RTLE[[#This Row],[AOUT]],T_PC_Phase_Sephora_RTLE[[#This Row],[SEPT.]],T_PC_Phase_Sephora_RTLE[[#This Row],[OCTOBRE]],T_PC_Phase_Sephora_RTLE[[#This Row],[NOVEMBRE]],T_PC_Phase_Sephora_RTLE[[#This Row],[DECEMBRE]])</f>
        <v>74.5</v>
      </c>
    </row>
    <row r="56" spans="1:76" x14ac:dyDescent="0.3">
      <c r="A56" s="39"/>
      <c r="B56" s="39"/>
      <c r="C56" s="39">
        <f>SUM(T_PC_Phase_Sephora_RTLE[Cumul heures])</f>
        <v>679</v>
      </c>
      <c r="D56" s="38" t="s">
        <v>149</v>
      </c>
      <c r="E56" s="38"/>
      <c r="F56" s="38"/>
      <c r="G56" s="38"/>
      <c r="H56" s="38"/>
      <c r="I56" s="38"/>
      <c r="J56" s="39"/>
      <c r="K56" s="38"/>
      <c r="L56" s="38"/>
      <c r="M56" s="38"/>
      <c r="N56" s="38"/>
      <c r="O56" s="38"/>
      <c r="P56" s="39"/>
      <c r="Q56" s="38"/>
      <c r="R56" s="38"/>
      <c r="S56" s="38"/>
      <c r="T56" s="38"/>
      <c r="U56" s="38"/>
      <c r="V56" s="39"/>
      <c r="W56" s="40"/>
      <c r="X56" s="40"/>
      <c r="Y56" s="40"/>
      <c r="Z56" s="40"/>
      <c r="AA56" s="41">
        <f>SUBTOTAL(109,T_PC_Phase_Sephora_RTLE[AVRIL])</f>
        <v>21</v>
      </c>
      <c r="AB56" s="41">
        <f>SUBTOTAL(109,T_PC_Phase_Sephora_RTLE[18])</f>
        <v>9</v>
      </c>
      <c r="AC56" s="41">
        <f>SUBTOTAL(109,T_PC_Phase_Sephora_RTLE[19])</f>
        <v>11.5</v>
      </c>
      <c r="AD56" s="41">
        <f>SUBTOTAL(109,T_PC_Phase_Sephora_RTLE[20])</f>
        <v>14.5</v>
      </c>
      <c r="AE56" s="41">
        <f>SUBTOTAL(109,T_PC_Phase_Sephora_RTLE[21])</f>
        <v>6</v>
      </c>
      <c r="AF56" s="41">
        <f>SUBTOTAL(109,T_PC_Phase_Sephora_RTLE[22])</f>
        <v>2.5</v>
      </c>
      <c r="AG56" s="41">
        <f>SUBTOTAL(109,T_PC_Phase_Sephora_RTLE[MAI])</f>
        <v>43.5</v>
      </c>
      <c r="AH56" s="41">
        <f>SUBTOTAL(109,T_PC_Phase_Sephora_RTLE[22.2])</f>
        <v>2.5</v>
      </c>
      <c r="AI56" s="41">
        <f>SUBTOTAL(109,T_PC_Phase_Sephora_RTLE[23])</f>
        <v>7</v>
      </c>
      <c r="AJ56" s="41">
        <f>SUBTOTAL(109,T_PC_Phase_Sephora_RTLE[24])</f>
        <v>15</v>
      </c>
      <c r="AK56" s="41">
        <f>SUBTOTAL(109,T_PC_Phase_Sephora_RTLE[25])</f>
        <v>12</v>
      </c>
      <c r="AL56" s="41">
        <f>SUBTOTAL(109,T_PC_Phase_Sephora_RTLE[26])</f>
        <v>12</v>
      </c>
      <c r="AM56" s="41">
        <f>SUBTOTAL(109,T_PC_Phase_Sephora_RTLE[JUIN])</f>
        <v>48.5</v>
      </c>
      <c r="AN56" s="41">
        <f>SUBTOTAL(109,T_PC_Phase_Sephora_RTLE[27])</f>
        <v>10.5</v>
      </c>
      <c r="AO56" s="41">
        <f>SUBTOTAL(109,T_PC_Phase_Sephora_RTLE[28])</f>
        <v>8</v>
      </c>
      <c r="AP56" s="41">
        <f>SUBTOTAL(109,T_PC_Phase_Sephora_RTLE[29])</f>
        <v>11</v>
      </c>
      <c r="AQ56" s="41">
        <f>SUBTOTAL(109,T_PC_Phase_Sephora_RTLE[30])</f>
        <v>14</v>
      </c>
      <c r="AR56" s="41">
        <f>SUBTOTAL(109,T_PC_Phase_Sephora_RTLE[31])</f>
        <v>4</v>
      </c>
      <c r="AS56" s="41">
        <f>SUBTOTAL(109,T_PC_Phase_Sephora_RTLE[JUILLET])</f>
        <v>47.5</v>
      </c>
      <c r="AT56" s="41">
        <f>SUBTOTAL(109,T_PC_Phase_Sephora_RTLE[31.2])</f>
        <v>23</v>
      </c>
      <c r="AU56" s="41">
        <f>SUBTOTAL(109,T_PC_Phase_Sephora_RTLE[32])</f>
        <v>21</v>
      </c>
      <c r="AV56" s="41">
        <f>SUBTOTAL(109,T_PC_Phase_Sephora_RTLE[33])</f>
        <v>14</v>
      </c>
      <c r="AW56" s="41">
        <f>SUBTOTAL(109,T_PC_Phase_Sephora_RTLE[34])</f>
        <v>19.5</v>
      </c>
      <c r="AX56" s="41">
        <f>SUBTOTAL(109,T_PC_Phase_Sephora_RTLE[35])</f>
        <v>20.5</v>
      </c>
      <c r="AY56" s="41">
        <f>SUBTOTAL(109,T_PC_Phase_Sephora_RTLE[AOUT])</f>
        <v>98</v>
      </c>
      <c r="AZ56" s="41">
        <f>SUBTOTAL(109,T_PC_Phase_Sephora_RTLE[35.2])</f>
        <v>8.5</v>
      </c>
      <c r="BA56" s="41">
        <f>SUBTOTAL(109,T_PC_Phase_Sephora_RTLE[36])</f>
        <v>33.5</v>
      </c>
      <c r="BB56" s="41">
        <f>SUBTOTAL(109,T_PC_Phase_Sephora_RTLE[37])</f>
        <v>39.5</v>
      </c>
      <c r="BC56" s="41">
        <f>SUBTOTAL(109,T_PC_Phase_Sephora_RTLE[38])</f>
        <v>35</v>
      </c>
      <c r="BD56" s="41">
        <f>SUBTOTAL(109,T_PC_Phase_Sephora_RTLE[39])</f>
        <v>35</v>
      </c>
      <c r="BE56" s="41">
        <f>SUBTOTAL(109,T_PC_Phase_Sephora_RTLE[SEPT.])</f>
        <v>151.5</v>
      </c>
      <c r="BF56" s="41">
        <f>SUBTOTAL(109,T_PC_Phase_Sephora_RTLE[40])</f>
        <v>30.5</v>
      </c>
      <c r="BG56" s="41">
        <f>SUBTOTAL(109,T_PC_Phase_Sephora_RTLE[41])</f>
        <v>31.5</v>
      </c>
      <c r="BH56" s="41">
        <f>SUBTOTAL(109,T_PC_Phase_Sephora_RTLE[42])</f>
        <v>19</v>
      </c>
      <c r="BI56" s="41">
        <f>SUBTOTAL(109,T_PC_Phase_Sephora_RTLE[43])</f>
        <v>19</v>
      </c>
      <c r="BJ56" s="41">
        <f>SUBTOTAL(109,T_PC_Phase_Sephora_RTLE[44])</f>
        <v>8</v>
      </c>
      <c r="BK56" s="41">
        <f>SUBTOTAL(109,T_PC_Phase_Sephora_RTLE[OCTOBRE])</f>
        <v>108</v>
      </c>
      <c r="BL56" s="41">
        <f>SUBTOTAL(109,T_PC_Phase_Sephora_RTLE[44.2])</f>
        <v>18</v>
      </c>
      <c r="BM56" s="41">
        <f>SUBTOTAL(109,T_PC_Phase_Sephora_RTLE[45])</f>
        <v>20</v>
      </c>
      <c r="BN56" s="41">
        <f>SUBTOTAL(109,T_PC_Phase_Sephora_RTLE[46])</f>
        <v>20</v>
      </c>
      <c r="BO56" s="41">
        <f>SUBTOTAL(109,T_PC_Phase_Sephora_RTLE[47])</f>
        <v>19</v>
      </c>
      <c r="BP56" s="41">
        <f>SUBTOTAL(109,T_PC_Phase_Sephora_RTLE[48])</f>
        <v>16</v>
      </c>
      <c r="BQ56" s="41">
        <f>SUBTOTAL(109,T_PC_Phase_Sephora_RTLE[NOVEMBRE])</f>
        <v>93</v>
      </c>
      <c r="BR56" s="41">
        <f>SUBTOTAL(109,T_PC_Phase_Sephora_RTLE[48.2])</f>
        <v>7</v>
      </c>
      <c r="BS56" s="41">
        <f>SUBTOTAL(109,T_PC_Phase_Sephora_RTLE[49])</f>
        <v>21</v>
      </c>
      <c r="BT56" s="41">
        <f>SUBTOTAL(109,T_PC_Phase_Sephora_RTLE[50])</f>
        <v>19</v>
      </c>
      <c r="BU56" s="41">
        <f>SUBTOTAL(109,T_PC_Phase_Sephora_RTLE[51])</f>
        <v>13</v>
      </c>
      <c r="BV56" s="41">
        <f>SUBTOTAL(109,T_PC_Phase_Sephora_RTLE[52])</f>
        <v>8</v>
      </c>
      <c r="BW56" s="41">
        <f>SUBTOTAL(109,T_PC_Phase_Sephora_RTLE[DECEMBRE])</f>
        <v>68</v>
      </c>
      <c r="BX56" s="30">
        <f>SUBTOTAL(109,T_PC_Phase_Sephora_RTLE[TOTAL CHARGE COLLAB])</f>
        <v>679</v>
      </c>
    </row>
    <row r="57" spans="1:76" x14ac:dyDescent="0.3">
      <c r="BX57" s="31"/>
    </row>
  </sheetData>
  <dataConsolidate/>
  <mergeCells count="1">
    <mergeCell ref="A1:C3"/>
  </mergeCells>
  <conditionalFormatting sqref="E16:AM17 AS16:BS17 AN17:AR18 E55:AA55 AS29:AS55 E11:BS15 BV11:BW27 E19:BS27 AS13:AS27">
    <cfRule type="cellIs" dxfId="166" priority="16" operator="greaterThan">
      <formula>E$3</formula>
    </cfRule>
  </conditionalFormatting>
  <conditionalFormatting sqref="J29:J55 P29:P55 AA29:AA55 AG29:AG55 AM29:AM55 AS29:AS55 AY29:AY55 BE29:BE55 V29:V55 BK29:BK55 BQ29:BQ55 BW29:BW55 AG11:AG27 AS11:AS27 BW11:BW27 BQ11:BQ27 BK11:BK27 BE11:BE27 AY11:AY27 AM11:AM27 AA11:AA27 V11:V27 P11:P27 J11:J27">
    <cfRule type="expression" dxfId="165" priority="17">
      <formula>OR(E11&gt;E$3,F11&gt;F$3,G11&gt;G$3,H11&gt;H$3,I11&gt;I$3)</formula>
    </cfRule>
  </conditionalFormatting>
  <conditionalFormatting sqref="E18:AM18 AS18:BS18 AD55:BS55 AS29:AS55 E29:BS54 BW29:BW55">
    <cfRule type="cellIs" dxfId="164" priority="18" operator="greaterThan">
      <formula>E$3</formula>
    </cfRule>
  </conditionalFormatting>
  <conditionalFormatting sqref="AC55">
    <cfRule type="cellIs" dxfId="163" priority="52" operator="greaterThan">
      <formula>AB$3</formula>
    </cfRule>
  </conditionalFormatting>
  <conditionalFormatting sqref="AB55">
    <cfRule type="cellIs" dxfId="162" priority="15" operator="greaterThan">
      <formula>AB$3</formula>
    </cfRule>
  </conditionalFormatting>
  <conditionalFormatting sqref="AS28">
    <cfRule type="cellIs" dxfId="161" priority="12" operator="greaterThan">
      <formula>AS$3</formula>
    </cfRule>
  </conditionalFormatting>
  <conditionalFormatting sqref="E28:BS28 BW28">
    <cfRule type="cellIs" dxfId="160" priority="13" operator="greaterThan">
      <formula>E$3</formula>
    </cfRule>
  </conditionalFormatting>
  <conditionalFormatting sqref="BV28">
    <cfRule type="cellIs" dxfId="159" priority="4" operator="greaterThan">
      <formula>BV$3</formula>
    </cfRule>
  </conditionalFormatting>
  <conditionalFormatting sqref="AY31:AY32">
    <cfRule type="cellIs" dxfId="158" priority="11" operator="greaterThan">
      <formula>AY$3</formula>
    </cfRule>
  </conditionalFormatting>
  <conditionalFormatting sqref="BE31:BE32">
    <cfRule type="cellIs" dxfId="157" priority="10" operator="greaterThan">
      <formula>BE$3</formula>
    </cfRule>
  </conditionalFormatting>
  <conditionalFormatting sqref="BK31:BK32">
    <cfRule type="cellIs" dxfId="156" priority="9" operator="greaterThan">
      <formula>BK$3</formula>
    </cfRule>
  </conditionalFormatting>
  <conditionalFormatting sqref="BQ31:BQ32">
    <cfRule type="cellIs" dxfId="155" priority="8" operator="greaterThan">
      <formula>BQ$3</formula>
    </cfRule>
  </conditionalFormatting>
  <conditionalFormatting sqref="BW31:BW32">
    <cfRule type="cellIs" dxfId="154" priority="7" operator="greaterThan">
      <formula>BW$3</formula>
    </cfRule>
  </conditionalFormatting>
  <conditionalFormatting sqref="BV29:BV55">
    <cfRule type="cellIs" dxfId="153" priority="6" operator="greaterThan">
      <formula>BV$3</formula>
    </cfRule>
  </conditionalFormatting>
  <dataValidations disablePrompts="1" count="1">
    <dataValidation type="list" allowBlank="1" showInputMessage="1" showErrorMessage="1" sqref="D11:D55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J12" sqref="J12"/>
    </sheetView>
  </sheetViews>
  <sheetFormatPr baseColWidth="10" defaultRowHeight="14.4" x14ac:dyDescent="0.3"/>
  <cols>
    <col min="1" max="1" width="35.109375" customWidth="1"/>
    <col min="2" max="2" width="31" customWidth="1"/>
    <col min="3" max="4" width="5" customWidth="1"/>
    <col min="5" max="5" width="4.5546875" customWidth="1"/>
    <col min="6" max="6" width="19.5546875" customWidth="1"/>
    <col min="7" max="7" width="30.5546875" customWidth="1"/>
    <col min="8" max="8" width="15" customWidth="1"/>
    <col min="9" max="9" width="31.6640625" customWidth="1"/>
    <col min="10" max="10" width="19.5546875" customWidth="1"/>
    <col min="11" max="11" width="11.109375" customWidth="1"/>
    <col min="12" max="12" width="12.109375" customWidth="1"/>
    <col min="13" max="13" width="12.21875" customWidth="1"/>
    <col min="14" max="14" width="10.88671875" customWidth="1"/>
    <col min="15" max="15" width="11.77734375" bestFit="1" customWidth="1"/>
    <col min="16" max="16" width="15" bestFit="1" customWidth="1"/>
    <col min="17" max="17" width="5.88671875" customWidth="1"/>
    <col min="18" max="18" width="11.88671875" bestFit="1" customWidth="1"/>
  </cols>
  <sheetData>
    <row r="1" spans="1:7" x14ac:dyDescent="0.3">
      <c r="A1" s="48" t="s">
        <v>150</v>
      </c>
      <c r="B1" t="s">
        <v>152</v>
      </c>
    </row>
    <row r="2" spans="1:7" x14ac:dyDescent="0.3">
      <c r="A2" s="49" t="s">
        <v>133</v>
      </c>
      <c r="B2" s="52">
        <v>148.5</v>
      </c>
    </row>
    <row r="3" spans="1:7" x14ac:dyDescent="0.3">
      <c r="A3" s="50" t="s">
        <v>134</v>
      </c>
      <c r="B3" s="52">
        <v>87.5</v>
      </c>
    </row>
    <row r="4" spans="1:7" x14ac:dyDescent="0.3">
      <c r="A4" s="51" t="s">
        <v>88</v>
      </c>
      <c r="B4" s="52">
        <v>19.5</v>
      </c>
      <c r="F4" s="48" t="s">
        <v>150</v>
      </c>
      <c r="G4" t="s">
        <v>152</v>
      </c>
    </row>
    <row r="5" spans="1:7" x14ac:dyDescent="0.3">
      <c r="A5" s="51" t="s">
        <v>87</v>
      </c>
      <c r="B5" s="52">
        <v>19.5</v>
      </c>
      <c r="F5" s="49" t="s">
        <v>133</v>
      </c>
      <c r="G5" s="52">
        <v>148.5</v>
      </c>
    </row>
    <row r="6" spans="1:7" x14ac:dyDescent="0.3">
      <c r="A6" s="51" t="s">
        <v>85</v>
      </c>
      <c r="B6" s="52">
        <v>27.5</v>
      </c>
      <c r="F6" s="49" t="s">
        <v>146</v>
      </c>
      <c r="G6" s="52">
        <v>82.5</v>
      </c>
    </row>
    <row r="7" spans="1:7" x14ac:dyDescent="0.3">
      <c r="A7" s="51" t="s">
        <v>84</v>
      </c>
      <c r="B7" s="52">
        <v>21</v>
      </c>
      <c r="F7" s="49" t="s">
        <v>145</v>
      </c>
      <c r="G7" s="52">
        <v>44</v>
      </c>
    </row>
    <row r="8" spans="1:7" x14ac:dyDescent="0.3">
      <c r="A8" s="50" t="s">
        <v>147</v>
      </c>
      <c r="B8" s="52">
        <v>61</v>
      </c>
      <c r="F8" s="49" t="s">
        <v>136</v>
      </c>
      <c r="G8" s="52">
        <v>41.5</v>
      </c>
    </row>
    <row r="9" spans="1:7" x14ac:dyDescent="0.3">
      <c r="A9" s="51" t="s">
        <v>88</v>
      </c>
      <c r="B9" s="52">
        <v>28</v>
      </c>
      <c r="F9" s="49" t="s">
        <v>142</v>
      </c>
      <c r="G9" s="52">
        <v>74.5</v>
      </c>
    </row>
    <row r="10" spans="1:7" x14ac:dyDescent="0.3">
      <c r="A10" s="51" t="s">
        <v>87</v>
      </c>
      <c r="B10" s="52">
        <v>12</v>
      </c>
      <c r="F10" s="49" t="s">
        <v>137</v>
      </c>
      <c r="G10" s="52">
        <v>254.5</v>
      </c>
    </row>
    <row r="11" spans="1:7" x14ac:dyDescent="0.3">
      <c r="A11" s="51" t="s">
        <v>85</v>
      </c>
      <c r="B11" s="52">
        <v>16</v>
      </c>
      <c r="F11" s="49" t="s">
        <v>141</v>
      </c>
      <c r="G11" s="52">
        <v>33.5</v>
      </c>
    </row>
    <row r="12" spans="1:7" x14ac:dyDescent="0.3">
      <c r="A12" s="51" t="s">
        <v>84</v>
      </c>
      <c r="B12" s="52">
        <v>5</v>
      </c>
      <c r="F12" s="49" t="s">
        <v>151</v>
      </c>
      <c r="G12" s="52">
        <v>679</v>
      </c>
    </row>
    <row r="13" spans="1:7" x14ac:dyDescent="0.3">
      <c r="A13" s="49" t="s">
        <v>146</v>
      </c>
      <c r="B13" s="52">
        <v>82.5</v>
      </c>
    </row>
    <row r="14" spans="1:7" x14ac:dyDescent="0.3">
      <c r="A14" s="50" t="s">
        <v>148</v>
      </c>
      <c r="B14" s="52">
        <v>40.5</v>
      </c>
    </row>
    <row r="15" spans="1:7" x14ac:dyDescent="0.3">
      <c r="A15" s="51" t="s">
        <v>91</v>
      </c>
      <c r="B15" s="52">
        <v>36</v>
      </c>
    </row>
    <row r="16" spans="1:7" x14ac:dyDescent="0.3">
      <c r="A16" s="51" t="s">
        <v>86</v>
      </c>
      <c r="B16" s="52">
        <v>3.5</v>
      </c>
    </row>
    <row r="17" spans="1:2" x14ac:dyDescent="0.3">
      <c r="A17" s="51" t="s">
        <v>87</v>
      </c>
      <c r="B17" s="52">
        <v>1</v>
      </c>
    </row>
    <row r="18" spans="1:2" x14ac:dyDescent="0.3">
      <c r="A18" s="50" t="s">
        <v>147</v>
      </c>
      <c r="B18" s="52">
        <v>42</v>
      </c>
    </row>
    <row r="19" spans="1:2" x14ac:dyDescent="0.3">
      <c r="A19" s="51" t="s">
        <v>91</v>
      </c>
      <c r="B19" s="52">
        <v>21</v>
      </c>
    </row>
    <row r="20" spans="1:2" x14ac:dyDescent="0.3">
      <c r="A20" s="51" t="s">
        <v>86</v>
      </c>
      <c r="B20" s="52">
        <v>14</v>
      </c>
    </row>
    <row r="21" spans="1:2" x14ac:dyDescent="0.3">
      <c r="A21" s="51" t="s">
        <v>87</v>
      </c>
      <c r="B21" s="52">
        <v>7</v>
      </c>
    </row>
    <row r="22" spans="1:2" x14ac:dyDescent="0.3">
      <c r="A22" s="49" t="s">
        <v>145</v>
      </c>
      <c r="B22" s="52">
        <v>44</v>
      </c>
    </row>
    <row r="23" spans="1:2" x14ac:dyDescent="0.3">
      <c r="A23" s="50" t="s">
        <v>140</v>
      </c>
      <c r="B23" s="52">
        <v>9</v>
      </c>
    </row>
    <row r="24" spans="1:2" x14ac:dyDescent="0.3">
      <c r="A24" s="51" t="s">
        <v>86</v>
      </c>
      <c r="B24" s="52">
        <v>9</v>
      </c>
    </row>
    <row r="25" spans="1:2" x14ac:dyDescent="0.3">
      <c r="A25" s="50" t="s">
        <v>143</v>
      </c>
      <c r="B25" s="52">
        <v>5</v>
      </c>
    </row>
    <row r="26" spans="1:2" x14ac:dyDescent="0.3">
      <c r="A26" s="51" t="s">
        <v>86</v>
      </c>
      <c r="B26" s="52">
        <v>5</v>
      </c>
    </row>
    <row r="27" spans="1:2" x14ac:dyDescent="0.3">
      <c r="A27" s="50" t="s">
        <v>144</v>
      </c>
      <c r="B27" s="52">
        <v>30</v>
      </c>
    </row>
    <row r="28" spans="1:2" x14ac:dyDescent="0.3">
      <c r="A28" s="51" t="s">
        <v>86</v>
      </c>
      <c r="B28" s="52">
        <v>6</v>
      </c>
    </row>
    <row r="29" spans="1:2" x14ac:dyDescent="0.3">
      <c r="A29" s="51" t="s">
        <v>87</v>
      </c>
      <c r="B29" s="52">
        <v>24</v>
      </c>
    </row>
    <row r="30" spans="1:2" x14ac:dyDescent="0.3">
      <c r="A30" s="49" t="s">
        <v>136</v>
      </c>
      <c r="B30" s="52">
        <v>41.5</v>
      </c>
    </row>
    <row r="31" spans="1:2" x14ac:dyDescent="0.3">
      <c r="A31" s="50" t="s">
        <v>136</v>
      </c>
      <c r="B31" s="52">
        <v>41.5</v>
      </c>
    </row>
    <row r="32" spans="1:2" x14ac:dyDescent="0.3">
      <c r="A32" s="51" t="s">
        <v>90</v>
      </c>
      <c r="B32" s="52">
        <v>17.5</v>
      </c>
    </row>
    <row r="33" spans="1:2" x14ac:dyDescent="0.3">
      <c r="A33" s="51" t="s">
        <v>83</v>
      </c>
      <c r="B33" s="52">
        <v>8</v>
      </c>
    </row>
    <row r="34" spans="1:2" x14ac:dyDescent="0.3">
      <c r="A34" s="51" t="s">
        <v>88</v>
      </c>
      <c r="B34" s="52">
        <v>9</v>
      </c>
    </row>
    <row r="35" spans="1:2" x14ac:dyDescent="0.3">
      <c r="A35" s="51" t="s">
        <v>85</v>
      </c>
      <c r="B35" s="52">
        <v>7</v>
      </c>
    </row>
    <row r="36" spans="1:2" x14ac:dyDescent="0.3">
      <c r="A36" s="49" t="s">
        <v>142</v>
      </c>
      <c r="B36" s="52">
        <v>74.5</v>
      </c>
    </row>
    <row r="37" spans="1:2" x14ac:dyDescent="0.3">
      <c r="A37" s="50" t="s">
        <v>142</v>
      </c>
      <c r="B37" s="52">
        <v>74.5</v>
      </c>
    </row>
    <row r="38" spans="1:2" x14ac:dyDescent="0.3">
      <c r="A38" s="51" t="s">
        <v>92</v>
      </c>
      <c r="B38" s="52">
        <v>74.5</v>
      </c>
    </row>
    <row r="39" spans="1:2" x14ac:dyDescent="0.3">
      <c r="A39" s="49" t="s">
        <v>137</v>
      </c>
      <c r="B39" s="52">
        <v>254.5</v>
      </c>
    </row>
    <row r="40" spans="1:2" x14ac:dyDescent="0.3">
      <c r="A40" s="50" t="s">
        <v>138</v>
      </c>
      <c r="B40" s="52">
        <v>76.5</v>
      </c>
    </row>
    <row r="41" spans="1:2" x14ac:dyDescent="0.3">
      <c r="A41" s="51" t="s">
        <v>91</v>
      </c>
      <c r="B41" s="52">
        <v>0</v>
      </c>
    </row>
    <row r="42" spans="1:2" x14ac:dyDescent="0.3">
      <c r="A42" s="51" t="s">
        <v>90</v>
      </c>
      <c r="B42" s="52">
        <v>20.5</v>
      </c>
    </row>
    <row r="43" spans="1:2" x14ac:dyDescent="0.3">
      <c r="A43" s="51" t="s">
        <v>83</v>
      </c>
      <c r="B43" s="52">
        <v>11</v>
      </c>
    </row>
    <row r="44" spans="1:2" x14ac:dyDescent="0.3">
      <c r="A44" s="51" t="s">
        <v>88</v>
      </c>
      <c r="B44" s="52">
        <v>12</v>
      </c>
    </row>
    <row r="45" spans="1:2" x14ac:dyDescent="0.3">
      <c r="A45" s="51" t="s">
        <v>86</v>
      </c>
      <c r="B45" s="52">
        <v>4</v>
      </c>
    </row>
    <row r="46" spans="1:2" x14ac:dyDescent="0.3">
      <c r="A46" s="51" t="s">
        <v>87</v>
      </c>
      <c r="B46" s="52">
        <v>18</v>
      </c>
    </row>
    <row r="47" spans="1:2" x14ac:dyDescent="0.3">
      <c r="A47" s="51" t="s">
        <v>89</v>
      </c>
      <c r="B47" s="52">
        <v>11</v>
      </c>
    </row>
    <row r="48" spans="1:2" x14ac:dyDescent="0.3">
      <c r="A48" s="50" t="s">
        <v>139</v>
      </c>
      <c r="B48" s="52">
        <v>178</v>
      </c>
    </row>
    <row r="49" spans="1:2" x14ac:dyDescent="0.3">
      <c r="A49" s="51" t="s">
        <v>90</v>
      </c>
      <c r="B49" s="52">
        <v>0</v>
      </c>
    </row>
    <row r="50" spans="1:2" x14ac:dyDescent="0.3">
      <c r="A50" s="51" t="s">
        <v>83</v>
      </c>
      <c r="B50" s="52">
        <v>62</v>
      </c>
    </row>
    <row r="51" spans="1:2" x14ac:dyDescent="0.3">
      <c r="A51" s="51" t="s">
        <v>88</v>
      </c>
      <c r="B51" s="52">
        <v>51</v>
      </c>
    </row>
    <row r="52" spans="1:2" x14ac:dyDescent="0.3">
      <c r="A52" s="51" t="s">
        <v>89</v>
      </c>
      <c r="B52" s="52">
        <v>65</v>
      </c>
    </row>
    <row r="53" spans="1:2" x14ac:dyDescent="0.3">
      <c r="A53" s="49" t="s">
        <v>141</v>
      </c>
      <c r="B53" s="52">
        <v>33.5</v>
      </c>
    </row>
    <row r="54" spans="1:2" x14ac:dyDescent="0.3">
      <c r="A54" s="50" t="s">
        <v>140</v>
      </c>
      <c r="B54" s="52">
        <v>33.5</v>
      </c>
    </row>
    <row r="55" spans="1:2" x14ac:dyDescent="0.3">
      <c r="A55" s="51" t="s">
        <v>83</v>
      </c>
      <c r="B55" s="52">
        <v>16</v>
      </c>
    </row>
    <row r="56" spans="1:2" x14ac:dyDescent="0.3">
      <c r="A56" s="51" t="s">
        <v>88</v>
      </c>
      <c r="B56" s="52">
        <v>7</v>
      </c>
    </row>
    <row r="57" spans="1:2" x14ac:dyDescent="0.3">
      <c r="A57" s="51" t="s">
        <v>87</v>
      </c>
      <c r="B57" s="52">
        <v>10.5</v>
      </c>
    </row>
    <row r="58" spans="1:2" x14ac:dyDescent="0.3">
      <c r="A58" s="49" t="s">
        <v>151</v>
      </c>
      <c r="B58" s="52">
        <v>679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PC_Sephora_RTLE</vt:lpstr>
      <vt:lpstr>PC_Phase_Sephora_RTLE</vt:lpstr>
      <vt:lpstr>Analyse_Croisée_Dynamique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2017-06-22T08:59:13Z</dcterms:created>
  <dcterms:modified xsi:type="dcterms:W3CDTF">2017-07-20T15:04:25Z</dcterms:modified>
</cp:coreProperties>
</file>